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-12" yWindow="4332" windowWidth="20184" windowHeight="4380" tabRatio="684" activeTab="9"/>
  </bookViews>
  <sheets>
    <sheet name="Эл.Энергия" sheetId="1" r:id="rId1"/>
    <sheet name="Газ" sheetId="2" r:id="rId2"/>
    <sheet name="Вода" sheetId="3" r:id="rId3"/>
    <sheet name="Теплоэнергия" sheetId="4" r:id="rId4"/>
    <sheet name="ГВС" sheetId="9" r:id="rId5"/>
    <sheet name="Водоотведение" sheetId="6" r:id="rId6"/>
    <sheet name="ТКО" sheetId="7" r:id="rId7"/>
    <sheet name="ТКО (2)" sheetId="11" r:id="rId8"/>
    <sheet name="ЖБО" sheetId="8" r:id="rId9"/>
    <sheet name="анализ роста к2021" sheetId="10" r:id="rId10"/>
  </sheets>
  <externalReferences>
    <externalReference r:id="rId11"/>
    <externalReference r:id="rId12"/>
  </externalReferences>
  <definedNames>
    <definedName name="_xlnm.Print_Area" localSheetId="9">'анализ роста к2021'!$A$1:$E$92</definedName>
    <definedName name="_xlnm.Print_Area" localSheetId="2">Вода!$A$1:$O$147</definedName>
    <definedName name="_xlnm.Print_Area" localSheetId="5">Водоотведение!$A$1:$P$73</definedName>
    <definedName name="_xlnm.Print_Area" localSheetId="1">Газ!$A$1:$O$84</definedName>
    <definedName name="_xlnm.Print_Area" localSheetId="4">ГВС!$A$1:$O$31</definedName>
    <definedName name="_xlnm.Print_Area" localSheetId="8">ЖБО!$A$1:$O$100</definedName>
    <definedName name="_xlnm.Print_Area" localSheetId="3">Теплоэнергия!$A$1:$O$83</definedName>
    <definedName name="_xlnm.Print_Area" localSheetId="6">ТКО!$A$1:$O$137</definedName>
    <definedName name="_xlnm.Print_Area" localSheetId="7">'ТКО (2)'!$A$1:$O$137</definedName>
    <definedName name="_xlnm.Print_Area" localSheetId="0">Эл.Энергия!$A$1:$O$164</definedName>
  </definedNames>
  <calcPr calcId="145621"/>
</workbook>
</file>

<file path=xl/calcChain.xml><?xml version="1.0" encoding="utf-8"?>
<calcChain xmlns="http://schemas.openxmlformats.org/spreadsheetml/2006/main">
  <c r="E4" i="10" l="1"/>
  <c r="E5" i="10"/>
  <c r="E6" i="10"/>
  <c r="E7" i="10"/>
  <c r="E8" i="10"/>
  <c r="E9" i="10"/>
  <c r="E10" i="10"/>
  <c r="E11" i="10"/>
  <c r="E12" i="10"/>
  <c r="E13" i="10"/>
  <c r="E14" i="10"/>
  <c r="E3" i="10"/>
  <c r="D3" i="10"/>
  <c r="D5" i="10"/>
  <c r="D6" i="10"/>
  <c r="D7" i="10"/>
  <c r="D8" i="10"/>
  <c r="D9" i="10"/>
  <c r="D10" i="10"/>
  <c r="D11" i="10"/>
  <c r="D12" i="10"/>
  <c r="D13" i="10"/>
  <c r="D14" i="10"/>
  <c r="D15" i="10"/>
  <c r="D4" i="10"/>
  <c r="C13" i="10"/>
  <c r="C40" i="10" l="1"/>
  <c r="C41" i="10"/>
  <c r="C42" i="10"/>
  <c r="C43" i="10"/>
  <c r="C44" i="10"/>
  <c r="C45" i="10"/>
  <c r="C46" i="10"/>
  <c r="C47" i="10"/>
  <c r="C48" i="10"/>
  <c r="C39" i="10"/>
  <c r="E39" i="10" s="1"/>
  <c r="E48" i="10"/>
  <c r="D47" i="10"/>
  <c r="E46" i="10"/>
  <c r="D45" i="10"/>
  <c r="E44" i="10"/>
  <c r="D43" i="10"/>
  <c r="E42" i="10"/>
  <c r="D41" i="10"/>
  <c r="E40" i="10"/>
  <c r="O133" i="11"/>
  <c r="N133" i="11"/>
  <c r="M133" i="11"/>
  <c r="L133" i="11"/>
  <c r="K133" i="11"/>
  <c r="J133" i="11"/>
  <c r="I133" i="11"/>
  <c r="H133" i="11"/>
  <c r="G133" i="11"/>
  <c r="F133" i="11"/>
  <c r="E133" i="11"/>
  <c r="D133" i="11"/>
  <c r="O131" i="11"/>
  <c r="N131" i="11"/>
  <c r="M131" i="11"/>
  <c r="L131" i="11"/>
  <c r="K131" i="11"/>
  <c r="J131" i="11"/>
  <c r="I131" i="11"/>
  <c r="H131" i="11"/>
  <c r="G131" i="11"/>
  <c r="F131" i="11"/>
  <c r="E131" i="11"/>
  <c r="D131" i="11"/>
  <c r="O130" i="11"/>
  <c r="N130" i="11"/>
  <c r="M130" i="11"/>
  <c r="L130" i="11"/>
  <c r="K130" i="11"/>
  <c r="J130" i="11"/>
  <c r="I130" i="11"/>
  <c r="H130" i="11"/>
  <c r="G130" i="11"/>
  <c r="F130" i="11"/>
  <c r="E130" i="11"/>
  <c r="D130" i="11"/>
  <c r="O128" i="11"/>
  <c r="N128" i="11"/>
  <c r="M128" i="11"/>
  <c r="L128" i="11"/>
  <c r="K128" i="11"/>
  <c r="J128" i="11"/>
  <c r="I128" i="11"/>
  <c r="H128" i="11"/>
  <c r="G128" i="11"/>
  <c r="F128" i="11"/>
  <c r="E128" i="11"/>
  <c r="D128" i="11"/>
  <c r="C123" i="11"/>
  <c r="C133" i="11" s="1"/>
  <c r="C122" i="11"/>
  <c r="O121" i="11"/>
  <c r="O132" i="11" s="1"/>
  <c r="N121" i="11"/>
  <c r="N132" i="11" s="1"/>
  <c r="M121" i="11"/>
  <c r="M132" i="11" s="1"/>
  <c r="L121" i="11"/>
  <c r="L132" i="11" s="1"/>
  <c r="K121" i="11"/>
  <c r="K132" i="11" s="1"/>
  <c r="J121" i="11"/>
  <c r="J132" i="11" s="1"/>
  <c r="I121" i="11"/>
  <c r="I132" i="11" s="1"/>
  <c r="H121" i="11"/>
  <c r="H132" i="11" s="1"/>
  <c r="G121" i="11"/>
  <c r="G132" i="11" s="1"/>
  <c r="F121" i="11"/>
  <c r="F132" i="11" s="1"/>
  <c r="E121" i="11"/>
  <c r="E132" i="11" s="1"/>
  <c r="D121" i="11"/>
  <c r="D132" i="11" s="1"/>
  <c r="C121" i="11"/>
  <c r="C132" i="11" s="1"/>
  <c r="C120" i="11"/>
  <c r="C131" i="11" s="1"/>
  <c r="C119" i="11"/>
  <c r="C130" i="11" s="1"/>
  <c r="C118" i="11"/>
  <c r="C117" i="11"/>
  <c r="O116" i="11"/>
  <c r="O129" i="11" s="1"/>
  <c r="N116" i="11"/>
  <c r="N129" i="11" s="1"/>
  <c r="M116" i="11"/>
  <c r="M129" i="11" s="1"/>
  <c r="L116" i="11"/>
  <c r="L129" i="11" s="1"/>
  <c r="K116" i="11"/>
  <c r="K129" i="11" s="1"/>
  <c r="J116" i="11"/>
  <c r="J129" i="11" s="1"/>
  <c r="I116" i="11"/>
  <c r="I129" i="11" s="1"/>
  <c r="H116" i="11"/>
  <c r="H129" i="11" s="1"/>
  <c r="G116" i="11"/>
  <c r="G129" i="11" s="1"/>
  <c r="F116" i="11"/>
  <c r="F129" i="11" s="1"/>
  <c r="E116" i="11"/>
  <c r="E129" i="11" s="1"/>
  <c r="D116" i="11"/>
  <c r="D129" i="11" s="1"/>
  <c r="C116" i="11"/>
  <c r="C129" i="11" s="1"/>
  <c r="C115" i="11"/>
  <c r="C128" i="11" s="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O22" i="11"/>
  <c r="O127" i="11" s="1"/>
  <c r="N22" i="11"/>
  <c r="N127" i="11" s="1"/>
  <c r="M22" i="11"/>
  <c r="M127" i="11" s="1"/>
  <c r="L22" i="11"/>
  <c r="L127" i="11" s="1"/>
  <c r="K22" i="11"/>
  <c r="K127" i="11" s="1"/>
  <c r="J22" i="11"/>
  <c r="J127" i="11" s="1"/>
  <c r="I22" i="11"/>
  <c r="I127" i="11" s="1"/>
  <c r="H22" i="11"/>
  <c r="H127" i="11" s="1"/>
  <c r="G22" i="11"/>
  <c r="G127" i="11" s="1"/>
  <c r="F22" i="11"/>
  <c r="F127" i="11" s="1"/>
  <c r="E22" i="11"/>
  <c r="E127" i="11" s="1"/>
  <c r="D22" i="11"/>
  <c r="D127" i="11" s="1"/>
  <c r="C22" i="11"/>
  <c r="C127" i="11" s="1"/>
  <c r="C21" i="11"/>
  <c r="C20" i="11"/>
  <c r="C19" i="11"/>
  <c r="C18" i="11"/>
  <c r="C17" i="11"/>
  <c r="C16" i="11"/>
  <c r="O15" i="11"/>
  <c r="O126" i="11" s="1"/>
  <c r="N15" i="11"/>
  <c r="N126" i="11" s="1"/>
  <c r="M15" i="11"/>
  <c r="M126" i="11" s="1"/>
  <c r="L15" i="11"/>
  <c r="L126" i="11" s="1"/>
  <c r="K15" i="11"/>
  <c r="K126" i="11" s="1"/>
  <c r="J15" i="11"/>
  <c r="J126" i="11" s="1"/>
  <c r="I15" i="11"/>
  <c r="I126" i="11" s="1"/>
  <c r="H15" i="11"/>
  <c r="H126" i="11" s="1"/>
  <c r="G15" i="11"/>
  <c r="G126" i="11" s="1"/>
  <c r="F15" i="11"/>
  <c r="F126" i="11" s="1"/>
  <c r="E15" i="11"/>
  <c r="E126" i="11" s="1"/>
  <c r="D15" i="11"/>
  <c r="D126" i="11" s="1"/>
  <c r="C15" i="11"/>
  <c r="C126" i="11" s="1"/>
  <c r="C14" i="11"/>
  <c r="O13" i="11"/>
  <c r="O125" i="11" s="1"/>
  <c r="O124" i="11" s="1"/>
  <c r="N13" i="11"/>
  <c r="N125" i="11" s="1"/>
  <c r="N124" i="11" s="1"/>
  <c r="M13" i="11"/>
  <c r="M125" i="11" s="1"/>
  <c r="M124" i="11" s="1"/>
  <c r="L13" i="11"/>
  <c r="L125" i="11" s="1"/>
  <c r="L124" i="11" s="1"/>
  <c r="K13" i="11"/>
  <c r="K125" i="11" s="1"/>
  <c r="K124" i="11" s="1"/>
  <c r="J13" i="11"/>
  <c r="J125" i="11" s="1"/>
  <c r="J124" i="11" s="1"/>
  <c r="I13" i="11"/>
  <c r="I125" i="11" s="1"/>
  <c r="I124" i="11" s="1"/>
  <c r="H13" i="11"/>
  <c r="H125" i="11" s="1"/>
  <c r="H124" i="11" s="1"/>
  <c r="G13" i="11"/>
  <c r="G125" i="11" s="1"/>
  <c r="G124" i="11" s="1"/>
  <c r="F13" i="11"/>
  <c r="F125" i="11" s="1"/>
  <c r="F124" i="11" s="1"/>
  <c r="E13" i="11"/>
  <c r="E125" i="11" s="1"/>
  <c r="E124" i="11" s="1"/>
  <c r="D13" i="11"/>
  <c r="D125" i="11" s="1"/>
  <c r="D124" i="11" s="1"/>
  <c r="C13" i="11"/>
  <c r="C125" i="11" s="1"/>
  <c r="C124" i="11" s="1"/>
  <c r="C44" i="8"/>
  <c r="C68" i="8"/>
  <c r="C61" i="8"/>
  <c r="C54" i="8"/>
  <c r="D39" i="10" l="1"/>
  <c r="D42" i="10"/>
  <c r="D46" i="10"/>
  <c r="D40" i="10"/>
  <c r="D44" i="10"/>
  <c r="D48" i="10"/>
  <c r="E41" i="10"/>
  <c r="E43" i="10"/>
  <c r="E45" i="10"/>
  <c r="E47" i="10"/>
  <c r="D95" i="8"/>
  <c r="E95" i="8"/>
  <c r="D94" i="8"/>
  <c r="M76" i="4" l="1"/>
  <c r="N76" i="4"/>
  <c r="O76" i="4"/>
  <c r="J76" i="4"/>
  <c r="K76" i="4"/>
  <c r="L76" i="4"/>
  <c r="E76" i="4"/>
  <c r="F76" i="4"/>
  <c r="G76" i="4"/>
  <c r="H76" i="4"/>
  <c r="I76" i="4"/>
  <c r="D76" i="4"/>
  <c r="E75" i="4"/>
  <c r="J77" i="4"/>
  <c r="C78" i="4"/>
  <c r="I78" i="4"/>
  <c r="J78" i="4"/>
  <c r="K74" i="4"/>
  <c r="L74" i="4"/>
  <c r="M74" i="4"/>
  <c r="N74" i="4"/>
  <c r="J75" i="4"/>
  <c r="J74" i="4"/>
  <c r="I74" i="4"/>
  <c r="H74" i="4"/>
  <c r="G74" i="4"/>
  <c r="G73" i="4" s="1"/>
  <c r="F74" i="4"/>
  <c r="E74" i="4"/>
  <c r="D74" i="4"/>
  <c r="C75" i="4"/>
  <c r="C76" i="4"/>
  <c r="N73" i="4"/>
  <c r="M73" i="4"/>
  <c r="H73" i="4"/>
  <c r="F73" i="4"/>
  <c r="E77" i="4"/>
  <c r="E78" i="4"/>
  <c r="E73" i="4"/>
  <c r="C74" i="4"/>
  <c r="D75" i="4"/>
  <c r="D77" i="4"/>
  <c r="D78" i="4"/>
  <c r="D73" i="4"/>
  <c r="I73" i="4"/>
  <c r="J73" i="4"/>
  <c r="K73" i="4"/>
  <c r="L73" i="4"/>
  <c r="F75" i="4"/>
  <c r="G75" i="4"/>
  <c r="H75" i="4"/>
  <c r="I75" i="4"/>
  <c r="K75" i="4"/>
  <c r="L75" i="4"/>
  <c r="M75" i="4"/>
  <c r="N75" i="4"/>
  <c r="O75" i="4"/>
  <c r="C85" i="10"/>
  <c r="C86" i="10"/>
  <c r="C84" i="10"/>
  <c r="C81" i="10"/>
  <c r="C25" i="10"/>
  <c r="C79" i="10" l="1"/>
  <c r="C77" i="10" l="1"/>
  <c r="C78" i="10"/>
  <c r="D79" i="10" l="1"/>
  <c r="E79" i="10"/>
  <c r="D81" i="10"/>
  <c r="E81" i="10"/>
  <c r="D84" i="10"/>
  <c r="E84" i="10"/>
  <c r="D85" i="10"/>
  <c r="E85" i="10"/>
  <c r="D86" i="10"/>
  <c r="E86" i="10"/>
  <c r="C66" i="10"/>
  <c r="D66" i="10" s="1"/>
  <c r="C68" i="10"/>
  <c r="C69" i="10"/>
  <c r="D69" i="10" s="1"/>
  <c r="C70" i="10"/>
  <c r="D70" i="10" s="1"/>
  <c r="C71" i="10"/>
  <c r="D71" i="10" s="1"/>
  <c r="C72" i="10"/>
  <c r="C73" i="10"/>
  <c r="D73" i="10" s="1"/>
  <c r="C54" i="10"/>
  <c r="E54" i="10" s="1"/>
  <c r="D62" i="10"/>
  <c r="D68" i="10"/>
  <c r="D72" i="10"/>
  <c r="D77" i="10"/>
  <c r="D78" i="10"/>
  <c r="E62" i="10"/>
  <c r="E68" i="10"/>
  <c r="E72" i="10"/>
  <c r="E77" i="10"/>
  <c r="E78" i="10"/>
  <c r="C61" i="10"/>
  <c r="D61" i="10" s="1"/>
  <c r="C55" i="10"/>
  <c r="D55" i="10" s="1"/>
  <c r="C56" i="10"/>
  <c r="D56" i="10" s="1"/>
  <c r="C57" i="10"/>
  <c r="C58" i="10"/>
  <c r="D58" i="10" s="1"/>
  <c r="C59" i="10"/>
  <c r="D59" i="10" s="1"/>
  <c r="C60" i="10"/>
  <c r="D60" i="10" s="1"/>
  <c r="C53" i="10"/>
  <c r="C52" i="10"/>
  <c r="D52" i="10" s="1"/>
  <c r="C29" i="10"/>
  <c r="D29" i="10" s="1"/>
  <c r="C30" i="10"/>
  <c r="E30" i="10" s="1"/>
  <c r="C31" i="10"/>
  <c r="C32" i="10"/>
  <c r="E32" i="10" s="1"/>
  <c r="C33" i="10"/>
  <c r="E33" i="10" s="1"/>
  <c r="C34" i="10"/>
  <c r="E34" i="10" s="1"/>
  <c r="C35" i="10"/>
  <c r="C36" i="10"/>
  <c r="E36" i="10" s="1"/>
  <c r="C28" i="10"/>
  <c r="E28" i="10" s="1"/>
  <c r="A28" i="10"/>
  <c r="A30" i="10"/>
  <c r="A31" i="10"/>
  <c r="A32" i="10"/>
  <c r="A33" i="10"/>
  <c r="A34" i="10"/>
  <c r="A35" i="10"/>
  <c r="A36" i="10"/>
  <c r="A29" i="10"/>
  <c r="D28" i="10"/>
  <c r="D30" i="10"/>
  <c r="D31" i="10"/>
  <c r="D32" i="10"/>
  <c r="D33" i="10"/>
  <c r="D34" i="10"/>
  <c r="D35" i="10"/>
  <c r="D36" i="10"/>
  <c r="D53" i="10"/>
  <c r="D57" i="10"/>
  <c r="E31" i="10"/>
  <c r="E35" i="10"/>
  <c r="E52" i="10"/>
  <c r="E53" i="10"/>
  <c r="E57" i="10"/>
  <c r="C4" i="10"/>
  <c r="C5" i="10"/>
  <c r="C7" i="10"/>
  <c r="C8" i="10"/>
  <c r="C9" i="10"/>
  <c r="C10" i="10"/>
  <c r="C11" i="10"/>
  <c r="C12" i="10"/>
  <c r="C14" i="10"/>
  <c r="C15" i="10"/>
  <c r="C18" i="10"/>
  <c r="D18" i="10" s="1"/>
  <c r="C19" i="10"/>
  <c r="D19" i="10" s="1"/>
  <c r="C20" i="10"/>
  <c r="D20" i="10" s="1"/>
  <c r="C21" i="10"/>
  <c r="D21" i="10" s="1"/>
  <c r="C23" i="10"/>
  <c r="D23" i="10" s="1"/>
  <c r="C24" i="10"/>
  <c r="D24" i="10" s="1"/>
  <c r="D25" i="10"/>
  <c r="C26" i="10"/>
  <c r="D26" i="10" s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47" i="1"/>
  <c r="Q148" i="1"/>
  <c r="R148" i="1"/>
  <c r="Q149" i="1"/>
  <c r="R149" i="1"/>
  <c r="Q151" i="1"/>
  <c r="R151" i="1"/>
  <c r="Q152" i="1"/>
  <c r="R152" i="1"/>
  <c r="Q153" i="1"/>
  <c r="R153" i="1"/>
  <c r="Q154" i="1"/>
  <c r="R154" i="1"/>
  <c r="Q155" i="1"/>
  <c r="R155" i="1"/>
  <c r="Q156" i="1"/>
  <c r="R156" i="1"/>
  <c r="Q158" i="1"/>
  <c r="R158" i="1"/>
  <c r="Q159" i="1"/>
  <c r="R159" i="1"/>
  <c r="E59" i="10" l="1"/>
  <c r="E55" i="10"/>
  <c r="E70" i="10"/>
  <c r="E66" i="10"/>
  <c r="E60" i="10"/>
  <c r="E58" i="10"/>
  <c r="E56" i="10"/>
  <c r="D54" i="10"/>
  <c r="E73" i="10"/>
  <c r="E71" i="10"/>
  <c r="E69" i="10"/>
  <c r="E61" i="10"/>
  <c r="E29" i="10"/>
  <c r="E25" i="10"/>
  <c r="E23" i="10"/>
  <c r="E21" i="10"/>
  <c r="E19" i="10"/>
  <c r="E26" i="10"/>
  <c r="E24" i="10"/>
  <c r="E20" i="10"/>
  <c r="E18" i="10"/>
  <c r="O26" i="9" l="1"/>
  <c r="C19" i="7"/>
  <c r="C21" i="7"/>
  <c r="D22" i="7"/>
  <c r="D127" i="7" s="1"/>
  <c r="D116" i="7"/>
  <c r="D121" i="7"/>
  <c r="D132" i="7" s="1"/>
  <c r="D128" i="7"/>
  <c r="D129" i="7"/>
  <c r="D130" i="7"/>
  <c r="D131" i="7"/>
  <c r="D133" i="7"/>
  <c r="C32" i="4" l="1"/>
  <c r="C66" i="4"/>
  <c r="D23" i="4"/>
  <c r="E23" i="4"/>
  <c r="F23" i="4"/>
  <c r="G23" i="4"/>
  <c r="H23" i="4"/>
  <c r="I23" i="4"/>
  <c r="J23" i="4"/>
  <c r="K23" i="4"/>
  <c r="L23" i="4"/>
  <c r="M23" i="4"/>
  <c r="N23" i="4"/>
  <c r="O23" i="4"/>
  <c r="G78" i="4"/>
  <c r="M78" i="4"/>
  <c r="N78" i="4"/>
  <c r="F78" i="4"/>
  <c r="C33" i="4"/>
  <c r="C112" i="7"/>
  <c r="C111" i="7"/>
  <c r="C110" i="7"/>
  <c r="C55" i="7"/>
  <c r="D20" i="6"/>
  <c r="E20" i="6"/>
  <c r="F20" i="6"/>
  <c r="G20" i="6"/>
  <c r="H20" i="6"/>
  <c r="I20" i="6"/>
  <c r="J20" i="6"/>
  <c r="K20" i="6"/>
  <c r="L20" i="6"/>
  <c r="M20" i="6"/>
  <c r="N20" i="6"/>
  <c r="O20" i="6"/>
  <c r="D25" i="9"/>
  <c r="E25" i="9"/>
  <c r="F25" i="9"/>
  <c r="G25" i="9"/>
  <c r="H25" i="9"/>
  <c r="I25" i="9"/>
  <c r="J25" i="9"/>
  <c r="K25" i="9"/>
  <c r="L25" i="9"/>
  <c r="M25" i="9"/>
  <c r="N25" i="9"/>
  <c r="O25" i="9"/>
  <c r="D24" i="9"/>
  <c r="E24" i="9"/>
  <c r="F24" i="9"/>
  <c r="G24" i="9"/>
  <c r="H24" i="9"/>
  <c r="I24" i="9"/>
  <c r="J24" i="9"/>
  <c r="K24" i="9"/>
  <c r="L24" i="9"/>
  <c r="M24" i="9"/>
  <c r="N24" i="9"/>
  <c r="O24" i="9"/>
  <c r="D115" i="1" l="1"/>
  <c r="E115" i="1"/>
  <c r="F115" i="1"/>
  <c r="G115" i="1"/>
  <c r="H115" i="1"/>
  <c r="I115" i="1"/>
  <c r="J115" i="1"/>
  <c r="K115" i="1"/>
  <c r="L115" i="1"/>
  <c r="M115" i="1"/>
  <c r="N115" i="1"/>
  <c r="O115" i="1"/>
  <c r="D123" i="1"/>
  <c r="D122" i="1" s="1"/>
  <c r="E123" i="1"/>
  <c r="E122" i="1" s="1"/>
  <c r="F123" i="1"/>
  <c r="F122" i="1" s="1"/>
  <c r="G123" i="1"/>
  <c r="G122" i="1" s="1"/>
  <c r="H123" i="1"/>
  <c r="H122" i="1" s="1"/>
  <c r="I123" i="1"/>
  <c r="I122" i="1" s="1"/>
  <c r="J123" i="1"/>
  <c r="J122" i="1" s="1"/>
  <c r="K123" i="1"/>
  <c r="K122" i="1" s="1"/>
  <c r="L123" i="1"/>
  <c r="L122" i="1" s="1"/>
  <c r="M123" i="1"/>
  <c r="M122" i="1" s="1"/>
  <c r="N123" i="1"/>
  <c r="N122" i="1" s="1"/>
  <c r="O123" i="1"/>
  <c r="O122" i="1" s="1"/>
  <c r="D124" i="1"/>
  <c r="E124" i="1"/>
  <c r="F124" i="1"/>
  <c r="G124" i="1"/>
  <c r="H124" i="1"/>
  <c r="I124" i="1"/>
  <c r="J124" i="1"/>
  <c r="K124" i="1"/>
  <c r="L124" i="1"/>
  <c r="M124" i="1"/>
  <c r="N124" i="1"/>
  <c r="O124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D159" i="1" l="1"/>
  <c r="E159" i="1"/>
  <c r="F159" i="1"/>
  <c r="G159" i="1"/>
  <c r="H159" i="1"/>
  <c r="I159" i="1"/>
  <c r="J159" i="1"/>
  <c r="K159" i="1"/>
  <c r="L159" i="1"/>
  <c r="M159" i="1"/>
  <c r="N159" i="1"/>
  <c r="O159" i="1"/>
  <c r="C129" i="1"/>
  <c r="C159" i="1" s="1"/>
  <c r="C125" i="1"/>
  <c r="C126" i="1"/>
  <c r="C127" i="1"/>
  <c r="C128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K122" i="3" l="1"/>
  <c r="E125" i="3"/>
  <c r="E124" i="3"/>
  <c r="E123" i="3"/>
  <c r="D123" i="3"/>
  <c r="D125" i="3"/>
  <c r="D124" i="3"/>
  <c r="D132" i="3"/>
  <c r="D138" i="3"/>
  <c r="D140" i="3"/>
  <c r="D141" i="3"/>
  <c r="D142" i="3"/>
  <c r="D143" i="3"/>
  <c r="C125" i="3" l="1"/>
  <c r="C126" i="3"/>
  <c r="C127" i="3"/>
  <c r="C128" i="3"/>
  <c r="D78" i="2"/>
  <c r="E121" i="7"/>
  <c r="E132" i="7" s="1"/>
  <c r="F121" i="7"/>
  <c r="F132" i="7" s="1"/>
  <c r="G121" i="7"/>
  <c r="G132" i="7" s="1"/>
  <c r="H121" i="7"/>
  <c r="H132" i="7" s="1"/>
  <c r="I121" i="7"/>
  <c r="I132" i="7" s="1"/>
  <c r="J121" i="7"/>
  <c r="J132" i="7" s="1"/>
  <c r="K121" i="7"/>
  <c r="K132" i="7" s="1"/>
  <c r="L121" i="7"/>
  <c r="L132" i="7" s="1"/>
  <c r="M121" i="7"/>
  <c r="M132" i="7" s="1"/>
  <c r="N121" i="7"/>
  <c r="N132" i="7" s="1"/>
  <c r="O121" i="7"/>
  <c r="O132" i="7" s="1"/>
  <c r="C122" i="7"/>
  <c r="C121" i="7" s="1"/>
  <c r="C132" i="7" s="1"/>
  <c r="C79" i="2" l="1"/>
  <c r="E79" i="2"/>
  <c r="F79" i="2"/>
  <c r="G79" i="2"/>
  <c r="H79" i="2"/>
  <c r="I79" i="2"/>
  <c r="J79" i="2"/>
  <c r="K79" i="2"/>
  <c r="L79" i="2"/>
  <c r="M79" i="2"/>
  <c r="N79" i="2"/>
  <c r="O79" i="2"/>
  <c r="D79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O68" i="2"/>
  <c r="N68" i="2"/>
  <c r="M68" i="2"/>
  <c r="L68" i="2"/>
  <c r="K68" i="2"/>
  <c r="J68" i="2"/>
  <c r="I68" i="2"/>
  <c r="H68" i="2"/>
  <c r="G68" i="2"/>
  <c r="F68" i="2"/>
  <c r="E68" i="2"/>
  <c r="D68" i="2"/>
  <c r="C70" i="2"/>
  <c r="C69" i="2"/>
  <c r="C68" i="2" l="1"/>
  <c r="C17" i="6" l="1"/>
  <c r="E14" i="4" l="1"/>
  <c r="F14" i="4"/>
  <c r="G14" i="4"/>
  <c r="H14" i="4"/>
  <c r="I14" i="4"/>
  <c r="J14" i="4"/>
  <c r="K14" i="4"/>
  <c r="L14" i="4"/>
  <c r="M14" i="4"/>
  <c r="N14" i="4"/>
  <c r="O14" i="4"/>
  <c r="D14" i="4"/>
  <c r="C74" i="3" l="1"/>
  <c r="C67" i="4" l="1"/>
  <c r="C61" i="2"/>
  <c r="C76" i="1" l="1"/>
  <c r="C46" i="1" l="1"/>
  <c r="C22" i="6" l="1"/>
  <c r="C23" i="6"/>
  <c r="C24" i="6"/>
  <c r="C25" i="6"/>
  <c r="C21" i="6"/>
  <c r="E94" i="8" l="1"/>
  <c r="F95" i="8" l="1"/>
  <c r="G95" i="8"/>
  <c r="H95" i="8"/>
  <c r="I95" i="8"/>
  <c r="J95" i="8"/>
  <c r="K95" i="8"/>
  <c r="L95" i="8"/>
  <c r="M95" i="8"/>
  <c r="N95" i="8"/>
  <c r="O95" i="8"/>
  <c r="C90" i="8"/>
  <c r="C95" i="8" s="1"/>
  <c r="C92" i="10" s="1"/>
  <c r="D92" i="10" l="1"/>
  <c r="E92" i="10"/>
  <c r="C120" i="7"/>
  <c r="C114" i="7" l="1"/>
  <c r="C67" i="2" l="1"/>
  <c r="C71" i="2" l="1"/>
  <c r="C16" i="2"/>
  <c r="C18" i="2" l="1"/>
  <c r="C28" i="2"/>
  <c r="C43" i="6" l="1"/>
  <c r="C42" i="6"/>
  <c r="C41" i="6"/>
  <c r="C40" i="6"/>
  <c r="C38" i="6"/>
  <c r="C35" i="6"/>
  <c r="C34" i="6"/>
  <c r="C32" i="6"/>
  <c r="C53" i="6"/>
  <c r="C52" i="6"/>
  <c r="C51" i="6"/>
  <c r="C54" i="6" l="1"/>
  <c r="C49" i="6"/>
  <c r="C50" i="6"/>
  <c r="C30" i="6"/>
  <c r="C31" i="6"/>
  <c r="C37" i="6"/>
  <c r="C44" i="6"/>
  <c r="C29" i="6"/>
  <c r="C33" i="6"/>
  <c r="C36" i="6"/>
  <c r="C39" i="6"/>
  <c r="C15" i="4" l="1"/>
  <c r="C16" i="4"/>
  <c r="C14" i="4"/>
  <c r="K59" i="6"/>
  <c r="L59" i="6"/>
  <c r="M59" i="6"/>
  <c r="N59" i="6"/>
  <c r="O59" i="6"/>
  <c r="D59" i="6"/>
  <c r="E59" i="6"/>
  <c r="F59" i="6"/>
  <c r="G59" i="6"/>
  <c r="H59" i="6"/>
  <c r="I59" i="6"/>
  <c r="J59" i="6"/>
  <c r="C60" i="6"/>
  <c r="C59" i="6" s="1"/>
  <c r="E132" i="3"/>
  <c r="E143" i="3" s="1"/>
  <c r="F132" i="3"/>
  <c r="F143" i="3" s="1"/>
  <c r="G132" i="3"/>
  <c r="G143" i="3" s="1"/>
  <c r="H132" i="3"/>
  <c r="H143" i="3" s="1"/>
  <c r="I132" i="3"/>
  <c r="I143" i="3" s="1"/>
  <c r="J132" i="3"/>
  <c r="J143" i="3" s="1"/>
  <c r="K132" i="3"/>
  <c r="K143" i="3" s="1"/>
  <c r="L132" i="3"/>
  <c r="L143" i="3" s="1"/>
  <c r="M132" i="3"/>
  <c r="M143" i="3" s="1"/>
  <c r="N132" i="3"/>
  <c r="N143" i="3" s="1"/>
  <c r="O132" i="3"/>
  <c r="O143" i="3" s="1"/>
  <c r="C133" i="3"/>
  <c r="C132" i="3" s="1"/>
  <c r="C143" i="3" s="1"/>
  <c r="D157" i="1"/>
  <c r="E157" i="1"/>
  <c r="F157" i="1"/>
  <c r="G157" i="1"/>
  <c r="H157" i="1"/>
  <c r="I157" i="1"/>
  <c r="J157" i="1"/>
  <c r="K157" i="1"/>
  <c r="L157" i="1"/>
  <c r="M157" i="1"/>
  <c r="N157" i="1"/>
  <c r="O157" i="1"/>
  <c r="C123" i="1"/>
  <c r="C122" i="1" s="1"/>
  <c r="C157" i="1" s="1"/>
  <c r="R157" i="1" l="1"/>
  <c r="Q157" i="1"/>
  <c r="D69" i="6"/>
  <c r="E69" i="6"/>
  <c r="F69" i="6"/>
  <c r="G69" i="6"/>
  <c r="H69" i="6"/>
  <c r="I69" i="6"/>
  <c r="J69" i="6"/>
  <c r="K69" i="6"/>
  <c r="L69" i="6"/>
  <c r="M69" i="6"/>
  <c r="N69" i="6"/>
  <c r="O69" i="6"/>
  <c r="C69" i="6"/>
  <c r="C120" i="1" l="1"/>
  <c r="D68" i="6" l="1"/>
  <c r="E68" i="6"/>
  <c r="F68" i="6"/>
  <c r="G68" i="6"/>
  <c r="H68" i="6"/>
  <c r="I68" i="6"/>
  <c r="J68" i="6"/>
  <c r="K68" i="6"/>
  <c r="L68" i="6"/>
  <c r="M68" i="6"/>
  <c r="N68" i="6"/>
  <c r="O68" i="6"/>
  <c r="P68" i="6"/>
  <c r="F65" i="6" l="1"/>
  <c r="F63" i="6"/>
  <c r="K142" i="3"/>
  <c r="K141" i="3"/>
  <c r="L75" i="2"/>
  <c r="E158" i="1" l="1"/>
  <c r="F158" i="1"/>
  <c r="G158" i="1"/>
  <c r="H158" i="1"/>
  <c r="I158" i="1"/>
  <c r="J158" i="1"/>
  <c r="K158" i="1"/>
  <c r="L158" i="1"/>
  <c r="M158" i="1"/>
  <c r="N158" i="1"/>
  <c r="O158" i="1"/>
  <c r="D158" i="1"/>
  <c r="C124" i="1"/>
  <c r="C158" i="1" s="1"/>
  <c r="E16" i="6" l="1"/>
  <c r="F16" i="6"/>
  <c r="G16" i="6"/>
  <c r="H16" i="6"/>
  <c r="I16" i="6"/>
  <c r="J16" i="6"/>
  <c r="K16" i="6"/>
  <c r="L16" i="6"/>
  <c r="M16" i="6"/>
  <c r="N16" i="6"/>
  <c r="O16" i="6"/>
  <c r="D16" i="6"/>
  <c r="C16" i="6"/>
  <c r="C18" i="6" l="1"/>
  <c r="C19" i="6"/>
  <c r="C45" i="6"/>
  <c r="C46" i="6"/>
  <c r="C47" i="6"/>
  <c r="C48" i="6"/>
  <c r="C26" i="6" l="1"/>
  <c r="C55" i="8" l="1"/>
  <c r="C100" i="1" l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90" i="1"/>
  <c r="C91" i="1"/>
  <c r="C92" i="1"/>
  <c r="C93" i="1"/>
  <c r="C94" i="1"/>
  <c r="C95" i="1"/>
  <c r="C96" i="1"/>
  <c r="C97" i="1"/>
  <c r="C98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47" i="1"/>
  <c r="C48" i="1"/>
  <c r="C49" i="1"/>
  <c r="C50" i="1"/>
  <c r="C51" i="1"/>
  <c r="C52" i="1"/>
  <c r="C53" i="1"/>
  <c r="C54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23" i="1"/>
  <c r="C24" i="1"/>
  <c r="C25" i="1"/>
  <c r="C26" i="1"/>
  <c r="C61" i="4" l="1"/>
  <c r="D106" i="3" l="1"/>
  <c r="E106" i="3"/>
  <c r="F106" i="3"/>
  <c r="G106" i="3"/>
  <c r="H106" i="3"/>
  <c r="I106" i="3"/>
  <c r="J106" i="3"/>
  <c r="K106" i="3"/>
  <c r="L106" i="3"/>
  <c r="M106" i="3"/>
  <c r="N106" i="3"/>
  <c r="O106" i="3"/>
  <c r="C115" i="3"/>
  <c r="C123" i="3" l="1"/>
  <c r="C59" i="4" l="1"/>
  <c r="C69" i="4"/>
  <c r="C65" i="4"/>
  <c r="C53" i="4" l="1"/>
  <c r="C54" i="4"/>
  <c r="C55" i="4"/>
  <c r="C56" i="4"/>
  <c r="C57" i="4"/>
  <c r="C58" i="4"/>
  <c r="C60" i="4"/>
  <c r="C62" i="4"/>
  <c r="C63" i="4"/>
  <c r="C64" i="4"/>
  <c r="C25" i="4" l="1"/>
  <c r="C63" i="2" l="1"/>
  <c r="C48" i="2" l="1"/>
  <c r="O15" i="7"/>
  <c r="N15" i="7"/>
  <c r="M15" i="7"/>
  <c r="L15" i="7"/>
  <c r="K15" i="7"/>
  <c r="J15" i="7"/>
  <c r="I15" i="7"/>
  <c r="H15" i="7"/>
  <c r="G15" i="7"/>
  <c r="F15" i="7"/>
  <c r="F126" i="7" s="1"/>
  <c r="E15" i="7"/>
  <c r="D15" i="7"/>
  <c r="D126" i="7" s="1"/>
  <c r="O13" i="9"/>
  <c r="N13" i="9"/>
  <c r="M13" i="9"/>
  <c r="L13" i="9"/>
  <c r="K13" i="9"/>
  <c r="J13" i="9"/>
  <c r="I13" i="9"/>
  <c r="H13" i="9"/>
  <c r="G13" i="9"/>
  <c r="F13" i="9"/>
  <c r="E13" i="9"/>
  <c r="D13" i="9"/>
  <c r="O122" i="3"/>
  <c r="N122" i="3"/>
  <c r="M122" i="3"/>
  <c r="L122" i="3"/>
  <c r="J122" i="3"/>
  <c r="I122" i="3"/>
  <c r="H122" i="3"/>
  <c r="G122" i="3"/>
  <c r="F122" i="3"/>
  <c r="E122" i="3"/>
  <c r="D122" i="3"/>
  <c r="D139" i="3" s="1"/>
  <c r="C42" i="8"/>
  <c r="C41" i="8"/>
  <c r="C40" i="8"/>
  <c r="C36" i="8"/>
  <c r="C24" i="8"/>
  <c r="C70" i="8"/>
  <c r="C89" i="7"/>
  <c r="C85" i="7"/>
  <c r="C44" i="7"/>
  <c r="C27" i="6"/>
  <c r="O15" i="9" l="1"/>
  <c r="N15" i="9"/>
  <c r="M15" i="9"/>
  <c r="L15" i="9"/>
  <c r="K15" i="9"/>
  <c r="J15" i="9"/>
  <c r="I15" i="9"/>
  <c r="H15" i="9"/>
  <c r="G15" i="9"/>
  <c r="F15" i="9"/>
  <c r="E15" i="9"/>
  <c r="D15" i="9"/>
  <c r="C80" i="3"/>
  <c r="N141" i="3" l="1"/>
  <c r="M141" i="3"/>
  <c r="L141" i="3"/>
  <c r="J141" i="3"/>
  <c r="I141" i="3"/>
  <c r="H141" i="3"/>
  <c r="F141" i="3"/>
  <c r="O128" i="7"/>
  <c r="N128" i="7"/>
  <c r="M128" i="7"/>
  <c r="L128" i="7"/>
  <c r="K128" i="7"/>
  <c r="J128" i="7"/>
  <c r="I128" i="7"/>
  <c r="H128" i="7"/>
  <c r="G128" i="7"/>
  <c r="F128" i="7"/>
  <c r="E128" i="7"/>
  <c r="C115" i="7"/>
  <c r="C128" i="7" s="1"/>
  <c r="N140" i="3"/>
  <c r="M140" i="3"/>
  <c r="L140" i="3"/>
  <c r="K140" i="3"/>
  <c r="J140" i="3"/>
  <c r="I140" i="3"/>
  <c r="H140" i="3"/>
  <c r="G140" i="3"/>
  <c r="F140" i="3"/>
  <c r="E140" i="3"/>
  <c r="C118" i="7"/>
  <c r="C117" i="7"/>
  <c r="O116" i="3"/>
  <c r="N116" i="3"/>
  <c r="M116" i="3"/>
  <c r="L116" i="3"/>
  <c r="K116" i="3"/>
  <c r="J116" i="3"/>
  <c r="J136" i="3" s="1"/>
  <c r="I116" i="3"/>
  <c r="H116" i="3"/>
  <c r="G116" i="3"/>
  <c r="F116" i="3"/>
  <c r="E116" i="3"/>
  <c r="D116" i="3"/>
  <c r="D136" i="3" s="1"/>
  <c r="C117" i="3"/>
  <c r="C44" i="3" l="1"/>
  <c r="O133" i="7" l="1"/>
  <c r="N133" i="7"/>
  <c r="M133" i="7"/>
  <c r="L133" i="7"/>
  <c r="K133" i="7"/>
  <c r="J133" i="7"/>
  <c r="I133" i="7"/>
  <c r="H133" i="7"/>
  <c r="G133" i="7"/>
  <c r="F133" i="7"/>
  <c r="E133" i="7"/>
  <c r="C123" i="7"/>
  <c r="C133" i="7" s="1"/>
  <c r="O67" i="6"/>
  <c r="N67" i="6"/>
  <c r="M67" i="6"/>
  <c r="L67" i="6"/>
  <c r="K67" i="6"/>
  <c r="J67" i="6"/>
  <c r="I67" i="6"/>
  <c r="H67" i="6"/>
  <c r="G67" i="6"/>
  <c r="F67" i="6"/>
  <c r="E67" i="6"/>
  <c r="D67" i="6"/>
  <c r="C57" i="6"/>
  <c r="C67" i="6" s="1"/>
  <c r="O142" i="3"/>
  <c r="N142" i="3"/>
  <c r="M142" i="3"/>
  <c r="L142" i="3"/>
  <c r="J142" i="3"/>
  <c r="I142" i="3"/>
  <c r="H142" i="3"/>
  <c r="G142" i="3"/>
  <c r="F142" i="3"/>
  <c r="E142" i="3"/>
  <c r="C131" i="3"/>
  <c r="C142" i="3" s="1"/>
  <c r="O78" i="2"/>
  <c r="N78" i="2"/>
  <c r="M78" i="2"/>
  <c r="L78" i="2"/>
  <c r="K78" i="2"/>
  <c r="J78" i="2"/>
  <c r="I78" i="2"/>
  <c r="H78" i="2"/>
  <c r="G78" i="2"/>
  <c r="F78" i="2"/>
  <c r="E78" i="2"/>
  <c r="C78" i="2"/>
  <c r="C121" i="1"/>
  <c r="C156" i="1" s="1"/>
  <c r="O94" i="8" l="1"/>
  <c r="N94" i="8"/>
  <c r="M94" i="8"/>
  <c r="L94" i="8"/>
  <c r="K94" i="8"/>
  <c r="J94" i="8"/>
  <c r="I94" i="8"/>
  <c r="H94" i="8"/>
  <c r="G94" i="8"/>
  <c r="F94" i="8"/>
  <c r="C89" i="8"/>
  <c r="C88" i="8" s="1"/>
  <c r="C94" i="8" s="1"/>
  <c r="C91" i="10" s="1"/>
  <c r="O55" i="6"/>
  <c r="O66" i="6" s="1"/>
  <c r="N55" i="6"/>
  <c r="N66" i="6" s="1"/>
  <c r="M55" i="6"/>
  <c r="M66" i="6" s="1"/>
  <c r="L55" i="6"/>
  <c r="L66" i="6" s="1"/>
  <c r="K55" i="6"/>
  <c r="K66" i="6" s="1"/>
  <c r="J55" i="6"/>
  <c r="J66" i="6" s="1"/>
  <c r="I55" i="6"/>
  <c r="I66" i="6" s="1"/>
  <c r="H55" i="6"/>
  <c r="H66" i="6" s="1"/>
  <c r="G55" i="6"/>
  <c r="G66" i="6" s="1"/>
  <c r="F55" i="6"/>
  <c r="F66" i="6" s="1"/>
  <c r="E55" i="6"/>
  <c r="E66" i="6" s="1"/>
  <c r="D55" i="6"/>
  <c r="D66" i="6" s="1"/>
  <c r="C56" i="6"/>
  <c r="C55" i="6" s="1"/>
  <c r="C66" i="6" s="1"/>
  <c r="D91" i="10" l="1"/>
  <c r="E91" i="10"/>
  <c r="C17" i="7"/>
  <c r="C18" i="7"/>
  <c r="C20" i="7"/>
  <c r="C16" i="7"/>
  <c r="C15" i="7" s="1"/>
  <c r="C108" i="3"/>
  <c r="C116" i="1"/>
  <c r="C27" i="1"/>
  <c r="C55" i="1"/>
  <c r="C99" i="1"/>
  <c r="C126" i="7" l="1"/>
  <c r="O141" i="3" l="1"/>
  <c r="G141" i="3"/>
  <c r="E141" i="3"/>
  <c r="C130" i="3"/>
  <c r="C141" i="3" s="1"/>
  <c r="C155" i="1"/>
  <c r="O116" i="7" l="1"/>
  <c r="O129" i="7" s="1"/>
  <c r="N116" i="7"/>
  <c r="N129" i="7" s="1"/>
  <c r="M116" i="7"/>
  <c r="M129" i="7" s="1"/>
  <c r="L116" i="7"/>
  <c r="L129" i="7" s="1"/>
  <c r="K116" i="7"/>
  <c r="K129" i="7" s="1"/>
  <c r="J116" i="7"/>
  <c r="J129" i="7" s="1"/>
  <c r="I116" i="7"/>
  <c r="I129" i="7" s="1"/>
  <c r="H116" i="7"/>
  <c r="H129" i="7" s="1"/>
  <c r="G116" i="7"/>
  <c r="G129" i="7" s="1"/>
  <c r="F116" i="7"/>
  <c r="F129" i="7" s="1"/>
  <c r="E116" i="7"/>
  <c r="E129" i="7" s="1"/>
  <c r="C116" i="7"/>
  <c r="C129" i="7" s="1"/>
  <c r="O136" i="3"/>
  <c r="N136" i="3"/>
  <c r="M136" i="3"/>
  <c r="L136" i="3"/>
  <c r="K136" i="3"/>
  <c r="I136" i="3"/>
  <c r="H136" i="3"/>
  <c r="G136" i="3"/>
  <c r="F136" i="3"/>
  <c r="E136" i="3"/>
  <c r="C118" i="3"/>
  <c r="C116" i="3" s="1"/>
  <c r="C136" i="3" s="1"/>
  <c r="H65" i="2" l="1"/>
  <c r="O15" i="8" l="1"/>
  <c r="N15" i="8"/>
  <c r="M15" i="8"/>
  <c r="L15" i="8"/>
  <c r="K15" i="8"/>
  <c r="J15" i="8"/>
  <c r="I15" i="8"/>
  <c r="H15" i="8"/>
  <c r="G15" i="8"/>
  <c r="F15" i="8"/>
  <c r="E15" i="8"/>
  <c r="E93" i="8" s="1"/>
  <c r="D15" i="8"/>
  <c r="D93" i="8" s="1"/>
  <c r="C48" i="8"/>
  <c r="C83" i="8" l="1"/>
  <c r="C81" i="8"/>
  <c r="C80" i="8"/>
  <c r="C53" i="8"/>
  <c r="C37" i="8"/>
  <c r="C33" i="8"/>
  <c r="C27" i="8"/>
  <c r="C26" i="8"/>
  <c r="C25" i="8"/>
  <c r="C49" i="8"/>
  <c r="C73" i="7"/>
  <c r="C92" i="7"/>
  <c r="C23" i="9" l="1"/>
  <c r="C22" i="9"/>
  <c r="C21" i="9"/>
  <c r="C20" i="9"/>
  <c r="C19" i="9"/>
  <c r="C18" i="9"/>
  <c r="C17" i="9"/>
  <c r="C16" i="9"/>
  <c r="N26" i="9"/>
  <c r="M26" i="9"/>
  <c r="L26" i="9"/>
  <c r="K26" i="9"/>
  <c r="J26" i="9"/>
  <c r="I26" i="9"/>
  <c r="H26" i="9"/>
  <c r="G26" i="9"/>
  <c r="F26" i="9"/>
  <c r="E26" i="9"/>
  <c r="D26" i="9"/>
  <c r="C45" i="2"/>
  <c r="C20" i="2"/>
  <c r="C15" i="9" l="1"/>
  <c r="C26" i="9" s="1"/>
  <c r="C14" i="9"/>
  <c r="C13" i="9" s="1"/>
  <c r="C25" i="9" s="1"/>
  <c r="C24" i="9" l="1"/>
  <c r="O140" i="3"/>
  <c r="O15" i="1" l="1"/>
  <c r="O150" i="1" s="1"/>
  <c r="N15" i="1"/>
  <c r="N150" i="1" s="1"/>
  <c r="M15" i="1"/>
  <c r="M150" i="1" s="1"/>
  <c r="L15" i="1"/>
  <c r="L150" i="1" s="1"/>
  <c r="K15" i="1"/>
  <c r="K150" i="1" s="1"/>
  <c r="J15" i="1"/>
  <c r="J150" i="1" s="1"/>
  <c r="I15" i="1"/>
  <c r="I150" i="1" s="1"/>
  <c r="H15" i="1"/>
  <c r="H150" i="1" s="1"/>
  <c r="G15" i="1"/>
  <c r="G150" i="1" s="1"/>
  <c r="F15" i="1"/>
  <c r="F150" i="1" s="1"/>
  <c r="E15" i="1"/>
  <c r="E150" i="1" s="1"/>
  <c r="D15" i="1"/>
  <c r="D150" i="1" s="1"/>
  <c r="C21" i="1"/>
  <c r="C20" i="1"/>
  <c r="C19" i="1"/>
  <c r="C18" i="1"/>
  <c r="C17" i="1"/>
  <c r="C16" i="1"/>
  <c r="O65" i="2"/>
  <c r="O77" i="2" s="1"/>
  <c r="N65" i="2"/>
  <c r="N77" i="2" s="1"/>
  <c r="M65" i="2"/>
  <c r="M77" i="2" s="1"/>
  <c r="L65" i="2"/>
  <c r="L77" i="2" s="1"/>
  <c r="K65" i="2"/>
  <c r="K77" i="2" s="1"/>
  <c r="J65" i="2"/>
  <c r="J77" i="2" s="1"/>
  <c r="I65" i="2"/>
  <c r="I77" i="2" s="1"/>
  <c r="H77" i="2"/>
  <c r="G65" i="2"/>
  <c r="G77" i="2" s="1"/>
  <c r="F65" i="2"/>
  <c r="F77" i="2" s="1"/>
  <c r="E65" i="2"/>
  <c r="E77" i="2" s="1"/>
  <c r="D65" i="2"/>
  <c r="D77" i="2" s="1"/>
  <c r="C66" i="2"/>
  <c r="C65" i="2" s="1"/>
  <c r="C77" i="2" s="1"/>
  <c r="O76" i="2"/>
  <c r="C14" i="1"/>
  <c r="C149" i="1" s="1"/>
  <c r="O74" i="4"/>
  <c r="C15" i="1" l="1"/>
  <c r="C150" i="1" s="1"/>
  <c r="C6" i="10" l="1"/>
  <c r="Q150" i="1"/>
  <c r="R150" i="1"/>
  <c r="N76" i="2"/>
  <c r="M76" i="2"/>
  <c r="L76" i="2"/>
  <c r="K76" i="2"/>
  <c r="J76" i="2"/>
  <c r="I76" i="2"/>
  <c r="H76" i="2"/>
  <c r="G76" i="2"/>
  <c r="F76" i="2"/>
  <c r="E76" i="2"/>
  <c r="D76" i="2"/>
  <c r="C64" i="2"/>
  <c r="C76" i="2" s="1"/>
  <c r="O77" i="4"/>
  <c r="O131" i="7"/>
  <c r="N131" i="7"/>
  <c r="M131" i="7"/>
  <c r="L131" i="7"/>
  <c r="K131" i="7"/>
  <c r="J131" i="7"/>
  <c r="I131" i="7"/>
  <c r="H131" i="7"/>
  <c r="G131" i="7"/>
  <c r="F131" i="7"/>
  <c r="E131" i="7"/>
  <c r="C131" i="7"/>
  <c r="C87" i="8" l="1"/>
  <c r="C86" i="8"/>
  <c r="C85" i="8"/>
  <c r="C84" i="8"/>
  <c r="C82" i="8"/>
  <c r="C79" i="8"/>
  <c r="C78" i="8"/>
  <c r="C77" i="8"/>
  <c r="C76" i="8"/>
  <c r="C75" i="8"/>
  <c r="C74" i="8"/>
  <c r="C73" i="8"/>
  <c r="C72" i="8"/>
  <c r="C71" i="8"/>
  <c r="C69" i="8"/>
  <c r="C67" i="8"/>
  <c r="C66" i="8"/>
  <c r="C65" i="8"/>
  <c r="C64" i="8"/>
  <c r="C63" i="8"/>
  <c r="C62" i="8"/>
  <c r="C60" i="8"/>
  <c r="C59" i="8"/>
  <c r="C58" i="8"/>
  <c r="C57" i="8"/>
  <c r="C56" i="8"/>
  <c r="C52" i="8"/>
  <c r="C51" i="8"/>
  <c r="C50" i="8"/>
  <c r="C47" i="8"/>
  <c r="C46" i="8"/>
  <c r="C45" i="8"/>
  <c r="C43" i="8"/>
  <c r="C39" i="8"/>
  <c r="C38" i="8"/>
  <c r="C35" i="8"/>
  <c r="C34" i="8"/>
  <c r="C32" i="8"/>
  <c r="C31" i="8"/>
  <c r="C30" i="8"/>
  <c r="C29" i="8"/>
  <c r="C28" i="8"/>
  <c r="C23" i="8"/>
  <c r="C22" i="8"/>
  <c r="C21" i="8"/>
  <c r="C20" i="8"/>
  <c r="C19" i="8"/>
  <c r="C18" i="8"/>
  <c r="C17" i="8"/>
  <c r="C16" i="8"/>
  <c r="O93" i="8"/>
  <c r="N93" i="8"/>
  <c r="M93" i="8"/>
  <c r="L93" i="8"/>
  <c r="K93" i="8"/>
  <c r="J93" i="8"/>
  <c r="I93" i="8"/>
  <c r="G93" i="8"/>
  <c r="C14" i="8"/>
  <c r="O13" i="8"/>
  <c r="O92" i="8" s="1"/>
  <c r="N13" i="8"/>
  <c r="N92" i="8" s="1"/>
  <c r="M13" i="8"/>
  <c r="L13" i="8"/>
  <c r="L92" i="8" s="1"/>
  <c r="K13" i="8"/>
  <c r="K92" i="8" s="1"/>
  <c r="J13" i="8"/>
  <c r="J92" i="8" s="1"/>
  <c r="I13" i="8"/>
  <c r="H13" i="8"/>
  <c r="H92" i="8" s="1"/>
  <c r="G13" i="8"/>
  <c r="G92" i="8" s="1"/>
  <c r="F13" i="8"/>
  <c r="F92" i="8" s="1"/>
  <c r="E13" i="8"/>
  <c r="E92" i="8" s="1"/>
  <c r="D13" i="8"/>
  <c r="D92" i="8" s="1"/>
  <c r="O130" i="7"/>
  <c r="N130" i="7"/>
  <c r="M130" i="7"/>
  <c r="L130" i="7"/>
  <c r="K130" i="7"/>
  <c r="J130" i="7"/>
  <c r="I130" i="7"/>
  <c r="H130" i="7"/>
  <c r="G130" i="7"/>
  <c r="F130" i="7"/>
  <c r="E130" i="7"/>
  <c r="C119" i="7"/>
  <c r="C130" i="7" s="1"/>
  <c r="C113" i="7"/>
  <c r="C109" i="7"/>
  <c r="C108" i="7"/>
  <c r="C107" i="7"/>
  <c r="C106" i="7"/>
  <c r="C105" i="7"/>
  <c r="C104" i="7"/>
  <c r="C103" i="7"/>
  <c r="C102" i="7"/>
  <c r="C101" i="7"/>
  <c r="C100" i="7"/>
  <c r="C99" i="7"/>
  <c r="C98" i="7"/>
  <c r="C97" i="7"/>
  <c r="C96" i="7"/>
  <c r="C95" i="7"/>
  <c r="C94" i="7"/>
  <c r="C93" i="7"/>
  <c r="C91" i="7"/>
  <c r="C90" i="7"/>
  <c r="C88" i="7"/>
  <c r="C87" i="7"/>
  <c r="C86" i="7"/>
  <c r="C84" i="7"/>
  <c r="C83" i="7"/>
  <c r="C82" i="7"/>
  <c r="C81" i="7"/>
  <c r="C80" i="7"/>
  <c r="C79" i="7"/>
  <c r="C78" i="7"/>
  <c r="C77" i="7"/>
  <c r="C76" i="7"/>
  <c r="C75" i="7"/>
  <c r="C74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4" i="7"/>
  <c r="C53" i="7"/>
  <c r="C52" i="7"/>
  <c r="C51" i="7"/>
  <c r="C50" i="7"/>
  <c r="C49" i="7"/>
  <c r="C48" i="7"/>
  <c r="C47" i="7"/>
  <c r="C46" i="7"/>
  <c r="C45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O22" i="7"/>
  <c r="O127" i="7" s="1"/>
  <c r="N22" i="7"/>
  <c r="N127" i="7" s="1"/>
  <c r="M22" i="7"/>
  <c r="M127" i="7" s="1"/>
  <c r="L22" i="7"/>
  <c r="L127" i="7" s="1"/>
  <c r="K22" i="7"/>
  <c r="K127" i="7" s="1"/>
  <c r="J22" i="7"/>
  <c r="J127" i="7" s="1"/>
  <c r="I22" i="7"/>
  <c r="I127" i="7" s="1"/>
  <c r="H22" i="7"/>
  <c r="H127" i="7" s="1"/>
  <c r="G22" i="7"/>
  <c r="G127" i="7" s="1"/>
  <c r="F22" i="7"/>
  <c r="F127" i="7" s="1"/>
  <c r="E22" i="7"/>
  <c r="E127" i="7" s="1"/>
  <c r="N126" i="7"/>
  <c r="M126" i="7"/>
  <c r="L126" i="7"/>
  <c r="J126" i="7"/>
  <c r="I126" i="7"/>
  <c r="H126" i="7"/>
  <c r="E126" i="7"/>
  <c r="C14" i="7"/>
  <c r="C13" i="7" s="1"/>
  <c r="C125" i="7" s="1"/>
  <c r="O13" i="7"/>
  <c r="O125" i="7" s="1"/>
  <c r="N13" i="7"/>
  <c r="N125" i="7" s="1"/>
  <c r="M13" i="7"/>
  <c r="M125" i="7" s="1"/>
  <c r="L13" i="7"/>
  <c r="L125" i="7" s="1"/>
  <c r="K13" i="7"/>
  <c r="K125" i="7" s="1"/>
  <c r="J13" i="7"/>
  <c r="J125" i="7" s="1"/>
  <c r="I13" i="7"/>
  <c r="I125" i="7" s="1"/>
  <c r="H13" i="7"/>
  <c r="H125" i="7" s="1"/>
  <c r="I124" i="7" s="1"/>
  <c r="G13" i="7"/>
  <c r="G125" i="7" s="1"/>
  <c r="F13" i="7"/>
  <c r="F125" i="7" s="1"/>
  <c r="E13" i="7"/>
  <c r="E125" i="7" s="1"/>
  <c r="D13" i="7"/>
  <c r="D125" i="7" s="1"/>
  <c r="D124" i="7" s="1"/>
  <c r="O63" i="6"/>
  <c r="N63" i="6"/>
  <c r="M63" i="6"/>
  <c r="L63" i="6"/>
  <c r="K63" i="6"/>
  <c r="J63" i="6"/>
  <c r="I63" i="6"/>
  <c r="H63" i="6"/>
  <c r="G63" i="6"/>
  <c r="E63" i="6"/>
  <c r="D63" i="6"/>
  <c r="C58" i="6"/>
  <c r="C68" i="6" s="1"/>
  <c r="C28" i="6"/>
  <c r="O65" i="6"/>
  <c r="N65" i="6"/>
  <c r="M65" i="6"/>
  <c r="L65" i="6"/>
  <c r="K65" i="6"/>
  <c r="J65" i="6"/>
  <c r="I65" i="6"/>
  <c r="H65" i="6"/>
  <c r="G65" i="6"/>
  <c r="E65" i="6"/>
  <c r="D65" i="6"/>
  <c r="O64" i="6"/>
  <c r="N64" i="6"/>
  <c r="M64" i="6"/>
  <c r="L64" i="6"/>
  <c r="K64" i="6"/>
  <c r="J64" i="6"/>
  <c r="I64" i="6"/>
  <c r="H64" i="6"/>
  <c r="G64" i="6"/>
  <c r="F64" i="6"/>
  <c r="E64" i="6"/>
  <c r="D64" i="6"/>
  <c r="C15" i="6"/>
  <c r="C63" i="6" s="1"/>
  <c r="C14" i="6"/>
  <c r="C13" i="6" s="1"/>
  <c r="C62" i="6" s="1"/>
  <c r="O13" i="6"/>
  <c r="O62" i="6" s="1"/>
  <c r="O61" i="6" s="1"/>
  <c r="N13" i="6"/>
  <c r="N62" i="6" s="1"/>
  <c r="M13" i="6"/>
  <c r="M62" i="6" s="1"/>
  <c r="M61" i="6" s="1"/>
  <c r="L13" i="6"/>
  <c r="K13" i="6"/>
  <c r="K62" i="6" s="1"/>
  <c r="K61" i="6" s="1"/>
  <c r="J13" i="6"/>
  <c r="I13" i="6"/>
  <c r="I62" i="6" s="1"/>
  <c r="I61" i="6" s="1"/>
  <c r="H13" i="6"/>
  <c r="G13" i="6"/>
  <c r="F13" i="6"/>
  <c r="F62" i="6" s="1"/>
  <c r="F61" i="6" s="1"/>
  <c r="E13" i="6"/>
  <c r="E62" i="6" s="1"/>
  <c r="E61" i="6" s="1"/>
  <c r="D13" i="6"/>
  <c r="O78" i="4"/>
  <c r="L72" i="4"/>
  <c r="L78" i="4" s="1"/>
  <c r="K72" i="4"/>
  <c r="K78" i="4" s="1"/>
  <c r="J72" i="4"/>
  <c r="I72" i="4"/>
  <c r="H72" i="4"/>
  <c r="H78" i="4" s="1"/>
  <c r="C72" i="4"/>
  <c r="C70" i="4"/>
  <c r="C68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1" i="4"/>
  <c r="C30" i="4"/>
  <c r="C29" i="4"/>
  <c r="C28" i="4"/>
  <c r="C27" i="4"/>
  <c r="C26" i="4"/>
  <c r="C24" i="4"/>
  <c r="C22" i="4"/>
  <c r="C21" i="4"/>
  <c r="C20" i="4"/>
  <c r="C19" i="4"/>
  <c r="C18" i="4"/>
  <c r="O17" i="4"/>
  <c r="N17" i="4"/>
  <c r="M17" i="4"/>
  <c r="L17" i="4"/>
  <c r="K17" i="4"/>
  <c r="J17" i="4"/>
  <c r="I17" i="4"/>
  <c r="H17" i="4"/>
  <c r="G17" i="4"/>
  <c r="F17" i="4"/>
  <c r="E17" i="4"/>
  <c r="D17" i="4"/>
  <c r="O138" i="3"/>
  <c r="N138" i="3"/>
  <c r="M138" i="3"/>
  <c r="L138" i="3"/>
  <c r="K138" i="3"/>
  <c r="J138" i="3"/>
  <c r="I138" i="3"/>
  <c r="H138" i="3"/>
  <c r="G138" i="3"/>
  <c r="F138" i="3"/>
  <c r="E138" i="3"/>
  <c r="C129" i="3"/>
  <c r="C140" i="3" s="1"/>
  <c r="C124" i="3"/>
  <c r="O139" i="3"/>
  <c r="N139" i="3"/>
  <c r="M139" i="3"/>
  <c r="L139" i="3"/>
  <c r="K139" i="3"/>
  <c r="J139" i="3"/>
  <c r="I139" i="3"/>
  <c r="H139" i="3"/>
  <c r="G139" i="3"/>
  <c r="F139" i="3"/>
  <c r="E139" i="3"/>
  <c r="C121" i="3"/>
  <c r="C138" i="3" s="1"/>
  <c r="C120" i="3"/>
  <c r="C119" i="3" s="1"/>
  <c r="C137" i="3" s="1"/>
  <c r="O119" i="3"/>
  <c r="O137" i="3" s="1"/>
  <c r="N119" i="3"/>
  <c r="N137" i="3" s="1"/>
  <c r="M119" i="3"/>
  <c r="M137" i="3" s="1"/>
  <c r="L119" i="3"/>
  <c r="L137" i="3" s="1"/>
  <c r="K119" i="3"/>
  <c r="K137" i="3" s="1"/>
  <c r="J119" i="3"/>
  <c r="J137" i="3" s="1"/>
  <c r="I119" i="3"/>
  <c r="I137" i="3" s="1"/>
  <c r="H119" i="3"/>
  <c r="H137" i="3" s="1"/>
  <c r="G119" i="3"/>
  <c r="F119" i="3"/>
  <c r="F137" i="3" s="1"/>
  <c r="E119" i="3"/>
  <c r="E137" i="3" s="1"/>
  <c r="D119" i="3"/>
  <c r="D137" i="3" s="1"/>
  <c r="C114" i="3"/>
  <c r="C113" i="3"/>
  <c r="C112" i="3"/>
  <c r="C111" i="3"/>
  <c r="C110" i="3"/>
  <c r="C109" i="3"/>
  <c r="C107" i="3"/>
  <c r="O13" i="3"/>
  <c r="N13" i="3"/>
  <c r="L13" i="3"/>
  <c r="L135" i="3" s="1"/>
  <c r="K13" i="3"/>
  <c r="J13" i="3"/>
  <c r="J135" i="3" s="1"/>
  <c r="I13" i="3"/>
  <c r="I135" i="3" s="1"/>
  <c r="H13" i="3"/>
  <c r="H135" i="3" s="1"/>
  <c r="G13" i="3"/>
  <c r="F13" i="3"/>
  <c r="E13" i="3"/>
  <c r="E135" i="3" s="1"/>
  <c r="D13" i="3"/>
  <c r="D135" i="3" s="1"/>
  <c r="D134" i="3" s="1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2" i="3"/>
  <c r="C81" i="3"/>
  <c r="C79" i="3"/>
  <c r="C78" i="3"/>
  <c r="C77" i="3"/>
  <c r="C76" i="3"/>
  <c r="C75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M13" i="3"/>
  <c r="M135" i="3" s="1"/>
  <c r="O75" i="2"/>
  <c r="N75" i="2"/>
  <c r="M75" i="2"/>
  <c r="K75" i="2"/>
  <c r="J75" i="2"/>
  <c r="I75" i="2"/>
  <c r="H75" i="2"/>
  <c r="G75" i="2"/>
  <c r="F75" i="2"/>
  <c r="E75" i="2"/>
  <c r="D75" i="2"/>
  <c r="C75" i="2"/>
  <c r="C62" i="2"/>
  <c r="C60" i="2"/>
  <c r="C59" i="2"/>
  <c r="C58" i="2"/>
  <c r="C57" i="2"/>
  <c r="C56" i="2"/>
  <c r="C55" i="2"/>
  <c r="C54" i="2"/>
  <c r="C53" i="2"/>
  <c r="C52" i="2"/>
  <c r="C51" i="2"/>
  <c r="C50" i="2"/>
  <c r="C49" i="2"/>
  <c r="C47" i="2"/>
  <c r="C46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7" i="2"/>
  <c r="C26" i="2"/>
  <c r="C25" i="2"/>
  <c r="C24" i="2"/>
  <c r="C23" i="2"/>
  <c r="C22" i="2"/>
  <c r="C21" i="2"/>
  <c r="C19" i="2"/>
  <c r="O17" i="2"/>
  <c r="O74" i="2" s="1"/>
  <c r="N17" i="2"/>
  <c r="N74" i="2" s="1"/>
  <c r="M17" i="2"/>
  <c r="M74" i="2" s="1"/>
  <c r="L17" i="2"/>
  <c r="L74" i="2" s="1"/>
  <c r="K17" i="2"/>
  <c r="K74" i="2" s="1"/>
  <c r="J17" i="2"/>
  <c r="J74" i="2" s="1"/>
  <c r="I17" i="2"/>
  <c r="I74" i="2" s="1"/>
  <c r="H17" i="2"/>
  <c r="H74" i="2" s="1"/>
  <c r="G17" i="2"/>
  <c r="G74" i="2" s="1"/>
  <c r="F17" i="2"/>
  <c r="F74" i="2" s="1"/>
  <c r="E17" i="2"/>
  <c r="E74" i="2" s="1"/>
  <c r="D17" i="2"/>
  <c r="D74" i="2" s="1"/>
  <c r="O15" i="2"/>
  <c r="O73" i="2" s="1"/>
  <c r="N15" i="2"/>
  <c r="M15" i="2"/>
  <c r="M73" i="2" s="1"/>
  <c r="L15" i="2"/>
  <c r="K15" i="2"/>
  <c r="K73" i="2" s="1"/>
  <c r="J15" i="2"/>
  <c r="J73" i="2" s="1"/>
  <c r="I15" i="2"/>
  <c r="I73" i="2" s="1"/>
  <c r="H15" i="2"/>
  <c r="H73" i="2" s="1"/>
  <c r="G15" i="2"/>
  <c r="G73" i="2" s="1"/>
  <c r="F15" i="2"/>
  <c r="E15" i="2"/>
  <c r="E73" i="2" s="1"/>
  <c r="D15" i="2"/>
  <c r="C119" i="1"/>
  <c r="C154" i="1" s="1"/>
  <c r="C118" i="1"/>
  <c r="C153" i="1" s="1"/>
  <c r="C115" i="1"/>
  <c r="C152" i="1" s="1"/>
  <c r="O22" i="1"/>
  <c r="O151" i="1" s="1"/>
  <c r="N22" i="1"/>
  <c r="N151" i="1" s="1"/>
  <c r="M22" i="1"/>
  <c r="M151" i="1" s="1"/>
  <c r="L22" i="1"/>
  <c r="L151" i="1" s="1"/>
  <c r="K22" i="1"/>
  <c r="K151" i="1" s="1"/>
  <c r="J22" i="1"/>
  <c r="J151" i="1" s="1"/>
  <c r="I22" i="1"/>
  <c r="I151" i="1" s="1"/>
  <c r="H22" i="1"/>
  <c r="H151" i="1" s="1"/>
  <c r="G22" i="1"/>
  <c r="G151" i="1" s="1"/>
  <c r="F22" i="1"/>
  <c r="F151" i="1" s="1"/>
  <c r="E22" i="1"/>
  <c r="E151" i="1" s="1"/>
  <c r="D22" i="1"/>
  <c r="D151" i="1" s="1"/>
  <c r="C13" i="1"/>
  <c r="C12" i="1" s="1"/>
  <c r="C148" i="1" s="1"/>
  <c r="O12" i="1"/>
  <c r="O148" i="1" s="1"/>
  <c r="O147" i="1" s="1"/>
  <c r="N12" i="1"/>
  <c r="N148" i="1" s="1"/>
  <c r="N147" i="1" s="1"/>
  <c r="M12" i="1"/>
  <c r="M148" i="1" s="1"/>
  <c r="M147" i="1" s="1"/>
  <c r="L12" i="1"/>
  <c r="L148" i="1" s="1"/>
  <c r="L147" i="1" s="1"/>
  <c r="K12" i="1"/>
  <c r="K148" i="1" s="1"/>
  <c r="K147" i="1" s="1"/>
  <c r="J12" i="1"/>
  <c r="J148" i="1" s="1"/>
  <c r="J147" i="1" s="1"/>
  <c r="I12" i="1"/>
  <c r="I148" i="1" s="1"/>
  <c r="I147" i="1" s="1"/>
  <c r="H12" i="1"/>
  <c r="H148" i="1" s="1"/>
  <c r="H147" i="1" s="1"/>
  <c r="G12" i="1"/>
  <c r="G148" i="1" s="1"/>
  <c r="G147" i="1" s="1"/>
  <c r="F12" i="1"/>
  <c r="F148" i="1" s="1"/>
  <c r="F147" i="1" s="1"/>
  <c r="E12" i="1"/>
  <c r="E148" i="1" s="1"/>
  <c r="E147" i="1" s="1"/>
  <c r="D12" i="1"/>
  <c r="D148" i="1" s="1"/>
  <c r="D147" i="1" s="1"/>
  <c r="H134" i="3" l="1"/>
  <c r="J134" i="3"/>
  <c r="M124" i="7"/>
  <c r="F124" i="7"/>
  <c r="H124" i="7"/>
  <c r="J124" i="7"/>
  <c r="L124" i="7"/>
  <c r="N124" i="7"/>
  <c r="E124" i="7"/>
  <c r="I72" i="2"/>
  <c r="L134" i="3"/>
  <c r="N61" i="6"/>
  <c r="M134" i="3"/>
  <c r="E134" i="3"/>
  <c r="I134" i="3"/>
  <c r="C106" i="3"/>
  <c r="C13" i="3" s="1"/>
  <c r="C135" i="3" s="1"/>
  <c r="N77" i="4"/>
  <c r="F77" i="4"/>
  <c r="J72" i="2"/>
  <c r="C15" i="8"/>
  <c r="C93" i="8" s="1"/>
  <c r="C122" i="3"/>
  <c r="C139" i="3" s="1"/>
  <c r="C22" i="10" s="1"/>
  <c r="G72" i="2"/>
  <c r="O72" i="2"/>
  <c r="E72" i="2"/>
  <c r="M72" i="2"/>
  <c r="K72" i="2"/>
  <c r="M77" i="4"/>
  <c r="G77" i="4"/>
  <c r="O73" i="4"/>
  <c r="C22" i="7"/>
  <c r="C127" i="7" s="1"/>
  <c r="C124" i="7" s="1"/>
  <c r="G62" i="6"/>
  <c r="G61" i="6" s="1"/>
  <c r="G137" i="3"/>
  <c r="F93" i="8"/>
  <c r="C13" i="8"/>
  <c r="C92" i="8" s="1"/>
  <c r="C89" i="10" s="1"/>
  <c r="C23" i="4"/>
  <c r="H93" i="8"/>
  <c r="C22" i="1"/>
  <c r="C151" i="1" s="1"/>
  <c r="C147" i="1" s="1"/>
  <c r="C17" i="2"/>
  <c r="C74" i="2" s="1"/>
  <c r="C67" i="10" s="1"/>
  <c r="D73" i="2"/>
  <c r="D72" i="2" s="1"/>
  <c r="L73" i="2"/>
  <c r="L72" i="2" s="1"/>
  <c r="C17" i="4"/>
  <c r="H62" i="6"/>
  <c r="H61" i="6" s="1"/>
  <c r="F73" i="2"/>
  <c r="F72" i="2" s="1"/>
  <c r="N73" i="2"/>
  <c r="N72" i="2" s="1"/>
  <c r="C64" i="6"/>
  <c r="J62" i="6"/>
  <c r="J61" i="6" s="1"/>
  <c r="H72" i="2"/>
  <c r="D62" i="6"/>
  <c r="D61" i="6" s="1"/>
  <c r="L62" i="6"/>
  <c r="L61" i="6" s="1"/>
  <c r="I92" i="8"/>
  <c r="M92" i="8"/>
  <c r="G126" i="7"/>
  <c r="G124" i="7" s="1"/>
  <c r="K126" i="7"/>
  <c r="K124" i="7" s="1"/>
  <c r="O126" i="7"/>
  <c r="O124" i="7" s="1"/>
  <c r="F135" i="3"/>
  <c r="F134" i="3" s="1"/>
  <c r="N135" i="3"/>
  <c r="N134" i="3" s="1"/>
  <c r="G135" i="3"/>
  <c r="K135" i="3"/>
  <c r="K134" i="3" s="1"/>
  <c r="O135" i="3"/>
  <c r="O134" i="3" s="1"/>
  <c r="D67" i="10" l="1"/>
  <c r="E67" i="10"/>
  <c r="D22" i="10"/>
  <c r="E22" i="10"/>
  <c r="D89" i="10"/>
  <c r="E89" i="10"/>
  <c r="C91" i="8"/>
  <c r="C88" i="10" s="1"/>
  <c r="C90" i="10"/>
  <c r="C3" i="10"/>
  <c r="Q147" i="1"/>
  <c r="R147" i="1"/>
  <c r="G134" i="3"/>
  <c r="C134" i="3"/>
  <c r="C17" i="10" s="1"/>
  <c r="D17" i="10" l="1"/>
  <c r="E17" i="10"/>
  <c r="D90" i="10"/>
  <c r="E90" i="10"/>
  <c r="D88" i="10"/>
  <c r="E88" i="10"/>
  <c r="C15" i="2"/>
  <c r="C73" i="2" s="1"/>
  <c r="C72" i="2" s="1"/>
  <c r="C65" i="10" s="1"/>
  <c r="C20" i="6"/>
  <c r="C65" i="6" s="1"/>
  <c r="C61" i="6" s="1"/>
  <c r="K71" i="4"/>
  <c r="K77" i="4" s="1"/>
  <c r="L71" i="4"/>
  <c r="L77" i="4" s="1"/>
  <c r="I71" i="4"/>
  <c r="I77" i="4" s="1"/>
  <c r="J71" i="4"/>
  <c r="H71" i="4"/>
  <c r="H77" i="4" s="1"/>
  <c r="D65" i="10" l="1"/>
  <c r="E65" i="10"/>
  <c r="C71" i="4"/>
  <c r="C77" i="4" l="1"/>
  <c r="C73" i="4" s="1"/>
  <c r="C76" i="10" s="1"/>
  <c r="D76" i="10" s="1"/>
  <c r="E76" i="10" l="1"/>
  <c r="C80" i="10"/>
  <c r="D80" i="10" l="1"/>
  <c r="E80" i="10"/>
</calcChain>
</file>

<file path=xl/sharedStrings.xml><?xml version="1.0" encoding="utf-8"?>
<sst xmlns="http://schemas.openxmlformats.org/spreadsheetml/2006/main" count="635" uniqueCount="176">
  <si>
    <t>ПРИЛОЖЕНИЕ № 1</t>
  </si>
  <si>
    <t>УТВЕРЖДЕНЫ</t>
  </si>
  <si>
    <t xml:space="preserve"> постановлением администрации 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</si>
  <si>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</si>
  <si>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</si>
  <si>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</si>
  <si>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</si>
  <si>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</si>
  <si>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</si>
  <si>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</si>
  <si>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</si>
  <si>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</si>
  <si>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</si>
  <si>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</si>
  <si>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</si>
  <si>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</si>
  <si>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</si>
  <si>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</si>
  <si>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</si>
  <si>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</si>
  <si>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</si>
  <si>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</si>
  <si>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</si>
  <si>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</si>
  <si>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МБДОУ  1</t>
  </si>
  <si>
    <t>с/к "Олимп"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</si>
  <si>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</si>
  <si>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</si>
  <si>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</si>
  <si>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</si>
  <si>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</si>
  <si>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</si>
  <si>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ПРИЛОЖЕНИЕ № 2</t>
  </si>
  <si>
    <t>МБОУ СОШ 6</t>
  </si>
  <si>
    <t xml:space="preserve">МКУ "Маттехобеспечение" </t>
  </si>
  <si>
    <t xml:space="preserve"> ПРИЛОЖЕНИЕ № 3</t>
  </si>
  <si>
    <t xml:space="preserve"> УТВЕРЖДЕНЫ</t>
  </si>
  <si>
    <t xml:space="preserve">постановлением администрации </t>
  </si>
  <si>
    <t>МБОУ СОШ 1</t>
  </si>
  <si>
    <t>МБОУ СОШ 13</t>
  </si>
  <si>
    <t>МБДОУ 2</t>
  </si>
  <si>
    <t>ПРИЛОЖЕНИЕ № 4</t>
  </si>
  <si>
    <t>постановлением администрации</t>
  </si>
  <si>
    <t>МКУ "Управление по делам ГО и ЧС"</t>
  </si>
  <si>
    <t>МБДОУ  2</t>
  </si>
  <si>
    <t xml:space="preserve">Управление образованием </t>
  </si>
  <si>
    <t>ПРИЛОЖЕНИЕ № 5</t>
  </si>
  <si>
    <t xml:space="preserve"> постановлением администрации</t>
  </si>
  <si>
    <t>ПРИЛОЖЕНИЕ № 6</t>
  </si>
  <si>
    <t xml:space="preserve"> муниципального образования</t>
  </si>
  <si>
    <t xml:space="preserve"> </t>
  </si>
  <si>
    <t>ПРИЛОЖЕНИЕ № 7</t>
  </si>
  <si>
    <t>ПРИЛОЖЕНИЕ № 8</t>
  </si>
  <si>
    <t xml:space="preserve">МКУ "Единая Служба Заказчика" </t>
  </si>
  <si>
    <t>МКУ "Единая Служба Заказчика"</t>
  </si>
  <si>
    <t>МКУ "РМЦ "Доверие"</t>
  </si>
  <si>
    <t>МКУ "РМЦ " Доверие"</t>
  </si>
  <si>
    <t>МБУК "Районный дом культуры"</t>
  </si>
  <si>
    <t>МБУ ДО ДШИ пос. Юбилейный</t>
  </si>
  <si>
    <t>МБУК " Районный дом культуры"</t>
  </si>
  <si>
    <t>МКУ "ЦУМТБО"</t>
  </si>
  <si>
    <t>МБУ "Спортивная школа "Виктория"</t>
  </si>
  <si>
    <t xml:space="preserve">МБУ "Спортивная школа "Виктория" </t>
  </si>
  <si>
    <t>МБУК "Межпоселенческая библиотека"</t>
  </si>
  <si>
    <t>МБУК " Межпоселенческая библиотека"</t>
  </si>
  <si>
    <t>МБУ "Центр физкультурно-массовой работы"</t>
  </si>
  <si>
    <t>,</t>
  </si>
  <si>
    <t>МБОУ СОШ 3</t>
  </si>
  <si>
    <t>Отдел по делам молодежи, в том числе:</t>
  </si>
  <si>
    <t>МБУ ДО ДШИ г. Темрюка</t>
  </si>
  <si>
    <t>МБУ ДО ДШИ ст-цы Тамань</t>
  </si>
  <si>
    <t>МБУ ДО ДШИ ст-цы Старотитаровской</t>
  </si>
  <si>
    <t xml:space="preserve">муниципального образования </t>
  </si>
  <si>
    <t>ЛИМИТЫ</t>
  </si>
  <si>
    <t xml:space="preserve">              ЛИМИТЫ</t>
  </si>
  <si>
    <t xml:space="preserve">         ЛИМИТЫ</t>
  </si>
  <si>
    <t>здание по адресу: г. Темрюк, ул. Таманская, 5а</t>
  </si>
  <si>
    <t>здание по адресу: г. Темрюк, ул. Таманская, 58</t>
  </si>
  <si>
    <t xml:space="preserve">      ЛИМИТЫ</t>
  </si>
  <si>
    <t xml:space="preserve">              от__________№____________________</t>
  </si>
  <si>
    <t xml:space="preserve">              от_________   №________________</t>
  </si>
  <si>
    <t xml:space="preserve">           от  ____________№ _______________</t>
  </si>
  <si>
    <t xml:space="preserve">          от____________№________________</t>
  </si>
  <si>
    <t xml:space="preserve">           от __________ № ______________</t>
  </si>
  <si>
    <t xml:space="preserve">               от___________ № _________________</t>
  </si>
  <si>
    <t xml:space="preserve">           от_____________№ ________________</t>
  </si>
  <si>
    <t xml:space="preserve">                     от_______________  № _______________</t>
  </si>
  <si>
    <t>Заместитель главы</t>
  </si>
  <si>
    <t>Л.В. Криворучко</t>
  </si>
  <si>
    <t xml:space="preserve">      Л.В. Криворучко</t>
  </si>
  <si>
    <t>потребления электроэнергии (кВт.) на 2022 год</t>
  </si>
  <si>
    <t>МБОУ ДО  "СЮТ"</t>
  </si>
  <si>
    <t>МБОУ ДОД "СЮН"</t>
  </si>
  <si>
    <t>потребления газа (тыс. м. куб.) на 2022 год по согласованным объемам</t>
  </si>
  <si>
    <t xml:space="preserve">                         потребления воды (м. куб.) на 2022 год</t>
  </si>
  <si>
    <t>потребления теплоэнергии (Гкал.) на 2022 год</t>
  </si>
  <si>
    <t>потребления коммунальных услуг по горячему водоснабжению (Гкал.) на 2022 год</t>
  </si>
  <si>
    <t>потребления коммунальных услуг по  водоотведению (м. куб.) на 2022 год</t>
  </si>
  <si>
    <t>потребления коммунальных услуг по твердым бытовым отходам (м. куб.) на 2022 год</t>
  </si>
  <si>
    <t xml:space="preserve">                             на вывоз жидких бытовых отходов (м. куб.) на 2022 год</t>
  </si>
  <si>
    <t>электрохимзащитная установка № 3</t>
  </si>
  <si>
    <t>Канализационный коллектор в ст-це Голубицкая</t>
  </si>
  <si>
    <t>КНС-3</t>
  </si>
  <si>
    <t>КНС-1</t>
  </si>
  <si>
    <t>КНС-7</t>
  </si>
  <si>
    <t>КНС-8</t>
  </si>
  <si>
    <t>КНС-9</t>
  </si>
  <si>
    <t>КНС-10</t>
  </si>
  <si>
    <t>КНС-11</t>
  </si>
  <si>
    <t>КНС-12</t>
  </si>
  <si>
    <t>КНС-13</t>
  </si>
  <si>
    <t>КНС-14</t>
  </si>
  <si>
    <t>КНС-15</t>
  </si>
  <si>
    <t>КНС-16</t>
  </si>
  <si>
    <t>КНС-17</t>
  </si>
  <si>
    <t>электрохимзащитная установка № 4</t>
  </si>
  <si>
    <t>КНС-2</t>
  </si>
  <si>
    <t>КНС-4</t>
  </si>
  <si>
    <t>КНС-5</t>
  </si>
  <si>
    <t>КНС-6</t>
  </si>
  <si>
    <t>Магистральный трубопровод-2</t>
  </si>
  <si>
    <t xml:space="preserve">  </t>
  </si>
  <si>
    <t>МБОУ ДО "СЮТ"</t>
  </si>
  <si>
    <t>МБОУ ДО "ДЮСШ"</t>
  </si>
  <si>
    <t>МБОУ ДО "СЮН"</t>
  </si>
  <si>
    <t>МБОУ "Вечерняя СОШ"</t>
  </si>
  <si>
    <t>МКУ "Управление по делам ГО и ЧС ТР"</t>
  </si>
  <si>
    <t>МБУ "Спортивная школа "Виктория", в т. ч.:</t>
  </si>
  <si>
    <t>МКУ "Управление по делам ГО и ЧС ТР", в т. ч.:</t>
  </si>
  <si>
    <t>МБОУ ДО "ЦДЮТиЭ"</t>
  </si>
  <si>
    <t>МАОУ ДО "ДООЦ"</t>
  </si>
  <si>
    <t>МБОУ ДО "ДМЦ им.кап 3 ранга А.Ф.Ермоленко"</t>
  </si>
  <si>
    <t>МБОУ ДО "ЦДТ"</t>
  </si>
  <si>
    <t>МБУ "Спортивная школа "Виктория", в т.ч.:</t>
  </si>
  <si>
    <t>МКУ "Аварийно-спасательная служба ТР"</t>
  </si>
  <si>
    <t xml:space="preserve"> МКУ "Управление по делам ГО и ЧС ТР", в т.ч.:</t>
  </si>
  <si>
    <t>Магистральный трубопровод-2, в т.ч.:</t>
  </si>
  <si>
    <t>МКУ "Управление по делам ГО и ЧС ТР", в т.ч.:</t>
  </si>
  <si>
    <t>электрохимзащитная установка № 2</t>
  </si>
  <si>
    <t>электрохимзащитная установка № 5</t>
  </si>
  <si>
    <t>Канализационный коллектор в ст-це Голубицкая, в т. ч.:</t>
  </si>
  <si>
    <t>Управление образованием, в т. ч.: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</si>
  <si>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</si>
  <si>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</si>
  <si>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</si>
  <si>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образованием,в т.ч.:</t>
  </si>
  <si>
    <t>Управление образованием, в т.ч.:</t>
  </si>
  <si>
    <t>Холодная вода, учитываемая в горячем водоснабжении, в т.ч.:</t>
  </si>
  <si>
    <t>МКУ "Управление по делам ГО и ЧС", в т.ч.:</t>
  </si>
  <si>
    <t>Управление образованием,  в т.ч.:</t>
  </si>
  <si>
    <t>ВСЕГО,  в т.ч.:</t>
  </si>
  <si>
    <t>Управление культуры,  в т.ч.:</t>
  </si>
  <si>
    <t>Отдел по делам молодежи,  в т.ч.:</t>
  </si>
  <si>
    <t>МБОУ ДО "ДМЦ им.кап. 3 ранга А.Ф.Ермоленко"</t>
  </si>
  <si>
    <t>ВСЕГО, в т. ч.:</t>
  </si>
  <si>
    <t>Отдел по делам молодежи,  в т. ч.:</t>
  </si>
  <si>
    <t>Управление культуры,  в т. ч.:</t>
  </si>
  <si>
    <t>Управление образованием,  в т. ч.:</t>
  </si>
  <si>
    <t>Управление культуры, в т. ч.:</t>
  </si>
  <si>
    <t>рост</t>
  </si>
  <si>
    <t>темп</t>
  </si>
  <si>
    <t>газ</t>
  </si>
  <si>
    <t xml:space="preserve"> электроэнергии (кВт.) </t>
  </si>
  <si>
    <t>МКУ "Аварийно-спасательный отряд ТР"</t>
  </si>
  <si>
    <t xml:space="preserve">МКУ "Управление по делам ГО и ЧС ТР" </t>
  </si>
  <si>
    <t xml:space="preserve"> по  водоотведению (м. куб.) </t>
  </si>
  <si>
    <t>теплоэнергии (Гкал.)</t>
  </si>
  <si>
    <t>ГВС</t>
  </si>
  <si>
    <t>ЖБО</t>
  </si>
  <si>
    <t xml:space="preserve"> ТКО </t>
  </si>
  <si>
    <t>электроэнергии (кВт.)</t>
  </si>
  <si>
    <t xml:space="preserve">потребления воды (м. куб.) </t>
  </si>
  <si>
    <t xml:space="preserve">   </t>
  </si>
  <si>
    <t>х</t>
  </si>
  <si>
    <t xml:space="preserve">                                Сравнительный анализ запрашиваемых лимитов на 2022 год к утвержденным лимитам на 2021 год</t>
  </si>
  <si>
    <t xml:space="preserve"> ТКО               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</si>
</sst>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48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  <scheme val="major"/>
    </font>
    <font>
      <b/>
      <sz val="12"/>
      <color indexed="8"/>
      <name val="Times New Roman"/>
      <family val="1"/>
      <charset val="204"/>
      <scheme val="major"/>
    </font>
    <font>
      <sz val="12"/>
      <color indexed="8"/>
      <name val="Times New Roman"/>
      <family val="1"/>
      <charset val="204"/>
      <scheme val="major"/>
    </font>
    <font>
      <sz val="11"/>
      <color theme="1"/>
      <name val="Times New Roman"/>
      <family val="1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15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23" fillId="0" borderId="0"/>
    <xf numFmtId="0" fontId="28" fillId="0" borderId="0"/>
  </cellStyleXfs>
  <cellXfs count="326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12" fillId="0" borderId="0" xfId="0" applyFont="1"/>
    <xf numFmtId="0" fontId="13" fillId="0" borderId="0" xfId="0" applyFont="1"/>
    <xf numFmtId="164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6" fillId="3" borderId="0" xfId="0" applyFont="1" applyFill="1" applyAlignment="1">
      <alignment horizontal="justify" shrinkToFit="1"/>
    </xf>
    <xf numFmtId="0" fontId="3" fillId="3" borderId="0" xfId="0" applyFont="1" applyFill="1"/>
    <xf numFmtId="0" fontId="3" fillId="3" borderId="0" xfId="0" applyFont="1" applyFill="1" applyAlignment="1">
      <alignment shrinkToFit="1"/>
    </xf>
    <xf numFmtId="0" fontId="3" fillId="3" borderId="0" xfId="0" applyFont="1" applyFill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8" fillId="0" borderId="0" xfId="0" applyFont="1"/>
    <xf numFmtId="49" fontId="0" fillId="0" borderId="0" xfId="0" applyNumberFormat="1"/>
    <xf numFmtId="0" fontId="17" fillId="0" borderId="0" xfId="0" applyFont="1"/>
    <xf numFmtId="0" fontId="17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23" fillId="0" borderId="0" xfId="3"/>
    <xf numFmtId="0" fontId="3" fillId="0" borderId="0" xfId="3" applyFont="1" applyAlignment="1">
      <alignment shrinkToFit="1"/>
    </xf>
    <xf numFmtId="0" fontId="3" fillId="0" borderId="0" xfId="3" applyFont="1"/>
    <xf numFmtId="0" fontId="8" fillId="0" borderId="0" xfId="3" applyFont="1" applyBorder="1"/>
    <xf numFmtId="0" fontId="8" fillId="0" borderId="0" xfId="3" applyFont="1"/>
    <xf numFmtId="0" fontId="2" fillId="0" borderId="0" xfId="3" applyFont="1" applyAlignment="1">
      <alignment horizontal="justify" shrinkToFit="1"/>
    </xf>
    <xf numFmtId="0" fontId="12" fillId="0" borderId="0" xfId="3" applyFont="1"/>
    <xf numFmtId="0" fontId="7" fillId="2" borderId="1" xfId="3" applyFont="1" applyFill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/>
    </xf>
    <xf numFmtId="0" fontId="13" fillId="0" borderId="0" xfId="3" applyFont="1"/>
    <xf numFmtId="0" fontId="3" fillId="0" borderId="0" xfId="3" applyFont="1" applyBorder="1"/>
    <xf numFmtId="0" fontId="0" fillId="0" borderId="0" xfId="0" applyBorder="1"/>
    <xf numFmtId="0" fontId="17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Border="1" applyAlignment="1"/>
    <xf numFmtId="0" fontId="16" fillId="0" borderId="0" xfId="0" applyFont="1" applyFill="1"/>
    <xf numFmtId="0" fontId="23" fillId="0" borderId="0" xfId="3" applyFill="1"/>
    <xf numFmtId="0" fontId="4" fillId="0" borderId="0" xfId="3" applyFont="1" applyFill="1"/>
    <xf numFmtId="0" fontId="19" fillId="0" borderId="0" xfId="0" applyFont="1" applyFill="1"/>
    <xf numFmtId="0" fontId="19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righ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1" fontId="7" fillId="0" borderId="1" xfId="3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" fontId="5" fillId="0" borderId="1" xfId="3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5" fillId="0" borderId="0" xfId="0" applyFont="1" applyFill="1"/>
    <xf numFmtId="0" fontId="4" fillId="4" borderId="0" xfId="0" applyFont="1" applyFill="1"/>
    <xf numFmtId="2" fontId="5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2" fontId="5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Fill="1" applyBorder="1" applyAlignment="1">
      <alignment horizontal="left" vertical="center" wrapText="1"/>
    </xf>
    <xf numFmtId="0" fontId="3" fillId="0" borderId="0" xfId="3" applyFont="1" applyAlignment="1">
      <alignment horizontal="center" vertical="center"/>
    </xf>
    <xf numFmtId="0" fontId="4" fillId="0" borderId="0" xfId="0" applyFont="1" applyBorder="1" applyAlignment="1"/>
    <xf numFmtId="0" fontId="13" fillId="0" borderId="0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2" fillId="0" borderId="0" xfId="0" applyFont="1" applyFill="1" applyAlignment="1">
      <alignment shrinkToFit="1"/>
    </xf>
    <xf numFmtId="0" fontId="12" fillId="0" borderId="0" xfId="0" applyFont="1" applyFill="1" applyAlignment="1">
      <alignment horizontal="center"/>
    </xf>
    <xf numFmtId="1" fontId="5" fillId="0" borderId="1" xfId="3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" fontId="5" fillId="0" borderId="0" xfId="3" applyNumberFormat="1" applyFont="1" applyFill="1" applyBorder="1" applyAlignment="1">
      <alignment horizontal="center" vertical="center"/>
    </xf>
    <xf numFmtId="1" fontId="5" fillId="0" borderId="0" xfId="3" applyNumberFormat="1" applyFont="1" applyFill="1" applyBorder="1" applyAlignment="1">
      <alignment horizontal="left" vertical="center" wrapText="1"/>
    </xf>
    <xf numFmtId="164" fontId="5" fillId="0" borderId="0" xfId="3" applyNumberFormat="1" applyFont="1" applyFill="1" applyBorder="1" applyAlignment="1">
      <alignment horizontal="center" vertical="center" wrapText="1"/>
    </xf>
    <xf numFmtId="164" fontId="5" fillId="0" borderId="1" xfId="15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6" xfId="0" applyFont="1" applyFill="1" applyBorder="1"/>
    <xf numFmtId="2" fontId="5" fillId="0" borderId="1" xfId="0" applyNumberFormat="1" applyFont="1" applyFill="1" applyBorder="1" applyAlignment="1">
      <alignment horizontal="center"/>
    </xf>
    <xf numFmtId="2" fontId="38" fillId="0" borderId="1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0" fontId="39" fillId="0" borderId="0" xfId="0" applyFont="1" applyFill="1"/>
    <xf numFmtId="2" fontId="10" fillId="0" borderId="6" xfId="0" applyNumberFormat="1" applyFont="1" applyFill="1" applyBorder="1" applyAlignment="1">
      <alignment horizontal="center" vertical="center" wrapText="1"/>
    </xf>
    <xf numFmtId="0" fontId="40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1" fontId="5" fillId="3" borderId="1" xfId="3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2" fillId="3" borderId="0" xfId="0" applyFont="1" applyFill="1" applyAlignment="1">
      <alignment horizontal="justify" shrinkToFit="1"/>
    </xf>
    <xf numFmtId="0" fontId="4" fillId="3" borderId="0" xfId="0" applyFont="1" applyFill="1"/>
    <xf numFmtId="0" fontId="5" fillId="3" borderId="0" xfId="0" applyFont="1" applyFill="1"/>
    <xf numFmtId="0" fontId="14" fillId="3" borderId="0" xfId="0" applyFont="1" applyFill="1"/>
    <xf numFmtId="0" fontId="14" fillId="3" borderId="0" xfId="0" applyFont="1" applyFill="1" applyAlignment="1">
      <alignment horizontal="center"/>
    </xf>
    <xf numFmtId="0" fontId="3" fillId="3" borderId="0" xfId="0" applyFont="1" applyFill="1" applyAlignment="1">
      <alignment vertical="top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1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top" wrapText="1"/>
    </xf>
    <xf numFmtId="2" fontId="5" fillId="3" borderId="6" xfId="0" applyNumberFormat="1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36" fillId="3" borderId="1" xfId="0" applyFont="1" applyFill="1" applyBorder="1" applyAlignment="1" applyProtection="1">
      <alignment horizontal="left" wrapText="1"/>
    </xf>
    <xf numFmtId="1" fontId="36" fillId="3" borderId="1" xfId="0" applyNumberFormat="1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vertical="top" wrapText="1"/>
    </xf>
    <xf numFmtId="0" fontId="36" fillId="3" borderId="0" xfId="0" applyFont="1" applyFill="1"/>
    <xf numFmtId="0" fontId="37" fillId="3" borderId="0" xfId="0" applyFont="1" applyFill="1" applyBorder="1" applyAlignment="1">
      <alignment vertical="center" wrapText="1"/>
    </xf>
    <xf numFmtId="0" fontId="36" fillId="3" borderId="0" xfId="0" applyFont="1" applyFill="1" applyAlignment="1">
      <alignment vertical="center"/>
    </xf>
    <xf numFmtId="0" fontId="37" fillId="3" borderId="0" xfId="0" applyFont="1" applyFill="1"/>
    <xf numFmtId="2" fontId="36" fillId="3" borderId="1" xfId="0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/>
    </xf>
    <xf numFmtId="4" fontId="36" fillId="3" borderId="1" xfId="0" applyNumberFormat="1" applyFont="1" applyFill="1" applyBorder="1" applyAlignment="1">
      <alignment horizontal="center" vertical="center"/>
    </xf>
    <xf numFmtId="0" fontId="35" fillId="3" borderId="0" xfId="0" applyFont="1" applyFill="1" applyAlignment="1"/>
    <xf numFmtId="2" fontId="10" fillId="3" borderId="1" xfId="0" applyNumberFormat="1" applyFont="1" applyFill="1" applyBorder="1" applyAlignment="1">
      <alignment horizontal="center" vertical="center" wrapText="1"/>
    </xf>
    <xf numFmtId="0" fontId="40" fillId="3" borderId="0" xfId="0" applyFont="1" applyFill="1"/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left" vertical="center" wrapText="1"/>
    </xf>
    <xf numFmtId="2" fontId="10" fillId="3" borderId="0" xfId="0" applyNumberFormat="1" applyFont="1" applyFill="1" applyBorder="1" applyAlignment="1">
      <alignment horizontal="center" vertical="center" wrapText="1"/>
    </xf>
    <xf numFmtId="0" fontId="12" fillId="3" borderId="0" xfId="0" applyFont="1" applyFill="1" applyBorder="1"/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13" fillId="3" borderId="0" xfId="0" applyFont="1" applyFill="1"/>
    <xf numFmtId="0" fontId="11" fillId="0" borderId="0" xfId="0" applyFont="1" applyFill="1" applyAlignment="1">
      <alignment horizontal="justify" shrinkToFit="1"/>
    </xf>
    <xf numFmtId="0" fontId="4" fillId="0" borderId="0" xfId="0" applyFont="1" applyFill="1" applyAlignment="1">
      <alignment shrinkToFit="1"/>
    </xf>
    <xf numFmtId="0" fontId="3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center" vertical="center"/>
    </xf>
    <xf numFmtId="0" fontId="14" fillId="0" borderId="0" xfId="0" applyFont="1" applyFill="1"/>
    <xf numFmtId="0" fontId="14" fillId="0" borderId="0" xfId="0" applyFont="1" applyFill="1" applyBorder="1" applyAlignment="1"/>
    <xf numFmtId="0" fontId="13" fillId="0" borderId="0" xfId="0" applyFont="1" applyFill="1"/>
    <xf numFmtId="164" fontId="10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5" fillId="3" borderId="1" xfId="0" applyFont="1" applyFill="1" applyBorder="1"/>
    <xf numFmtId="0" fontId="10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justify" shrinkToFit="1"/>
    </xf>
    <xf numFmtId="0" fontId="12" fillId="0" borderId="0" xfId="0" applyFont="1" applyFill="1" applyAlignment="1">
      <alignment horizontal="center" shrinkToFit="1"/>
    </xf>
    <xf numFmtId="1" fontId="5" fillId="0" borderId="7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shrinkToFit="1"/>
    </xf>
    <xf numFmtId="0" fontId="12" fillId="0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/>
    <xf numFmtId="0" fontId="32" fillId="0" borderId="0" xfId="0" applyFont="1" applyFill="1" applyAlignment="1"/>
    <xf numFmtId="0" fontId="12" fillId="0" borderId="9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17" fillId="0" borderId="0" xfId="0" applyFont="1" applyAlignment="1">
      <alignment horizontal="right"/>
    </xf>
    <xf numFmtId="0" fontId="41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49" fontId="0" fillId="0" borderId="0" xfId="0" applyNumberFormat="1" applyFill="1"/>
    <xf numFmtId="49" fontId="18" fillId="0" borderId="0" xfId="0" applyNumberFormat="1" applyFont="1" applyFill="1" applyAlignment="1">
      <alignment horizontal="justify" shrinkToFit="1"/>
    </xf>
    <xf numFmtId="49" fontId="0" fillId="0" borderId="0" xfId="0" applyNumberFormat="1" applyFill="1" applyAlignment="1">
      <alignment shrinkToFit="1"/>
    </xf>
    <xf numFmtId="49" fontId="3" fillId="0" borderId="0" xfId="0" applyNumberFormat="1" applyFont="1" applyFill="1" applyAlignment="1">
      <alignment shrinkToFit="1"/>
    </xf>
    <xf numFmtId="0" fontId="17" fillId="0" borderId="0" xfId="0" applyFont="1" applyFill="1" applyAlignment="1">
      <alignment vertical="top"/>
    </xf>
    <xf numFmtId="0" fontId="0" fillId="0" borderId="3" xfId="0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1" fontId="4" fillId="3" borderId="0" xfId="0" applyNumberFormat="1" applyFont="1" applyFill="1"/>
    <xf numFmtId="9" fontId="4" fillId="3" borderId="0" xfId="0" applyNumberFormat="1" applyFont="1" applyFill="1"/>
    <xf numFmtId="0" fontId="27" fillId="0" borderId="0" xfId="0" applyFont="1"/>
    <xf numFmtId="0" fontId="38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left" vertical="center" wrapText="1"/>
    </xf>
    <xf numFmtId="1" fontId="38" fillId="3" borderId="1" xfId="0" applyNumberFormat="1" applyFont="1" applyFill="1" applyBorder="1" applyAlignment="1">
      <alignment horizontal="center" vertical="center" wrapText="1"/>
    </xf>
    <xf numFmtId="0" fontId="45" fillId="3" borderId="0" xfId="0" applyFont="1" applyFill="1" applyBorder="1" applyAlignment="1">
      <alignment vertical="top" wrapText="1"/>
    </xf>
    <xf numFmtId="0" fontId="46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top"/>
    </xf>
    <xf numFmtId="0" fontId="7" fillId="3" borderId="1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shrinkToFit="1"/>
    </xf>
    <xf numFmtId="0" fontId="12" fillId="3" borderId="0" xfId="0" applyFont="1" applyFill="1" applyAlignment="1">
      <alignment horizontal="center"/>
    </xf>
    <xf numFmtId="0" fontId="30" fillId="3" borderId="2" xfId="0" applyFont="1" applyFill="1" applyBorder="1" applyAlignment="1">
      <alignment horizontal="center" vertical="center"/>
    </xf>
    <xf numFmtId="0" fontId="30" fillId="3" borderId="0" xfId="0" applyFont="1" applyFill="1" applyAlignment="1"/>
    <xf numFmtId="0" fontId="31" fillId="3" borderId="0" xfId="0" applyFont="1" applyFill="1" applyAlignment="1"/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right"/>
    </xf>
    <xf numFmtId="0" fontId="1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34" fillId="3" borderId="0" xfId="0" applyFont="1" applyFill="1" applyAlignment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shrinkToFit="1"/>
    </xf>
    <xf numFmtId="0" fontId="7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/>
    <xf numFmtId="0" fontId="33" fillId="0" borderId="0" xfId="0" applyFont="1" applyFill="1" applyAlignment="1"/>
    <xf numFmtId="0" fontId="12" fillId="0" borderId="0" xfId="0" applyFont="1" applyAlignment="1"/>
    <xf numFmtId="0" fontId="34" fillId="0" borderId="0" xfId="0" applyFont="1" applyAlignment="1"/>
    <xf numFmtId="0" fontId="2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shrinkToFit="1"/>
    </xf>
    <xf numFmtId="0" fontId="12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34" fillId="0" borderId="0" xfId="0" applyFont="1" applyFill="1" applyAlignment="1"/>
    <xf numFmtId="0" fontId="34" fillId="0" borderId="0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shrinkToFit="1"/>
    </xf>
    <xf numFmtId="0" fontId="6" fillId="0" borderId="2" xfId="0" applyFont="1" applyBorder="1" applyAlignment="1">
      <alignment horizontal="center" vertical="top"/>
    </xf>
    <xf numFmtId="0" fontId="22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22" fillId="0" borderId="0" xfId="0" applyFont="1" applyBorder="1" applyAlignment="1">
      <alignment horizontal="center" vertical="top"/>
    </xf>
    <xf numFmtId="0" fontId="3" fillId="0" borderId="0" xfId="3" applyFont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left"/>
    </xf>
    <xf numFmtId="0" fontId="12" fillId="0" borderId="0" xfId="3" applyFont="1" applyAlignment="1">
      <alignment horizontal="right"/>
    </xf>
    <xf numFmtId="0" fontId="6" fillId="0" borderId="2" xfId="3" applyFont="1" applyBorder="1" applyAlignment="1">
      <alignment horizontal="center" vertical="top"/>
    </xf>
    <xf numFmtId="0" fontId="3" fillId="0" borderId="0" xfId="3" applyFont="1" applyAlignment="1">
      <alignment horizontal="right"/>
    </xf>
    <xf numFmtId="0" fontId="3" fillId="0" borderId="0" xfId="3" applyFont="1" applyBorder="1" applyAlignment="1">
      <alignment horizontal="right"/>
    </xf>
    <xf numFmtId="0" fontId="12" fillId="0" borderId="0" xfId="3" applyFont="1" applyBorder="1" applyAlignment="1">
      <alignment horizontal="right"/>
    </xf>
    <xf numFmtId="0" fontId="3" fillId="0" borderId="0" xfId="3" applyFont="1" applyBorder="1" applyAlignment="1">
      <alignment horizontal="left"/>
    </xf>
    <xf numFmtId="0" fontId="6" fillId="0" borderId="0" xfId="3" applyFont="1" applyBorder="1" applyAlignment="1"/>
    <xf numFmtId="0" fontId="27" fillId="0" borderId="0" xfId="0" applyFont="1" applyAlignment="1"/>
    <xf numFmtId="0" fontId="7" fillId="2" borderId="7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12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49" fontId="6" fillId="0" borderId="0" xfId="0" applyNumberFormat="1" applyFont="1" applyFill="1" applyAlignment="1"/>
    <xf numFmtId="0" fontId="27" fillId="0" borderId="0" xfId="0" applyFont="1" applyFill="1" applyAlignment="1"/>
    <xf numFmtId="0" fontId="29" fillId="0" borderId="0" xfId="0" applyFont="1" applyAlignment="1">
      <alignment horizontal="left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right"/>
    </xf>
    <xf numFmtId="2" fontId="12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/>
    <xf numFmtId="0" fontId="12" fillId="0" borderId="0" xfId="0" applyFont="1" applyBorder="1" applyAlignment="1">
      <alignment horizontal="right"/>
    </xf>
    <xf numFmtId="0" fontId="6" fillId="0" borderId="0" xfId="0" applyFont="1" applyFill="1" applyAlignment="1"/>
    <xf numFmtId="0" fontId="3" fillId="0" borderId="0" xfId="0" applyFont="1" applyFill="1" applyBorder="1" applyAlignment="1"/>
    <xf numFmtId="0" fontId="29" fillId="0" borderId="0" xfId="0" applyFont="1" applyAlignment="1"/>
    <xf numFmtId="0" fontId="0" fillId="0" borderId="0" xfId="0" applyAlignment="1">
      <alignment horizontal="right"/>
    </xf>
    <xf numFmtId="0" fontId="35" fillId="0" borderId="0" xfId="0" applyFont="1" applyAlignment="1">
      <alignment horizontal="center" wrapText="1"/>
    </xf>
    <xf numFmtId="0" fontId="27" fillId="0" borderId="1" xfId="0" applyFont="1" applyBorder="1"/>
    <xf numFmtId="1" fontId="27" fillId="0" borderId="1" xfId="0" applyNumberFormat="1" applyFont="1" applyBorder="1"/>
    <xf numFmtId="1" fontId="40" fillId="3" borderId="1" xfId="0" applyNumberFormat="1" applyFont="1" applyFill="1" applyBorder="1"/>
    <xf numFmtId="9" fontId="27" fillId="0" borderId="1" xfId="0" applyNumberFormat="1" applyFont="1" applyBorder="1"/>
    <xf numFmtId="0" fontId="0" fillId="0" borderId="1" xfId="0" applyBorder="1"/>
    <xf numFmtId="1" fontId="44" fillId="0" borderId="1" xfId="0" applyNumberFormat="1" applyFont="1" applyBorder="1"/>
    <xf numFmtId="1" fontId="4" fillId="3" borderId="1" xfId="0" applyNumberFormat="1" applyFont="1" applyFill="1" applyBorder="1"/>
    <xf numFmtId="9" fontId="44" fillId="0" borderId="1" xfId="0" applyNumberFormat="1" applyFont="1" applyBorder="1"/>
    <xf numFmtId="9" fontId="4" fillId="3" borderId="1" xfId="0" applyNumberFormat="1" applyFont="1" applyFill="1" applyBorder="1" applyAlignment="1">
      <alignment horizontal="center"/>
    </xf>
    <xf numFmtId="1" fontId="0" fillId="0" borderId="1" xfId="0" applyNumberFormat="1" applyBorder="1"/>
    <xf numFmtId="9" fontId="0" fillId="0" borderId="1" xfId="0" applyNumberFormat="1" applyBorder="1"/>
    <xf numFmtId="0" fontId="47" fillId="0" borderId="1" xfId="0" applyFont="1" applyBorder="1"/>
  </cellXfs>
  <cellStyles count="16">
    <cellStyle name="Обычный" xfId="0" builtinId="0"/>
    <cellStyle name="Обычный 13" xfId="15"/>
    <cellStyle name="Обычный 16" xfId="3"/>
    <cellStyle name="Обычный 18" xfId="14"/>
    <cellStyle name="Обычный 2" xfId="4"/>
    <cellStyle name="Обычный 2 2" xfId="5"/>
    <cellStyle name="Обычный 2 3" xfId="6"/>
    <cellStyle name="Обычный 2 4" xfId="13"/>
    <cellStyle name="Обычный 22" xfId="12"/>
    <cellStyle name="Обычный 28" xfId="7"/>
    <cellStyle name="Обычный 3" xfId="2"/>
    <cellStyle name="Обычный 3 2" xfId="8"/>
    <cellStyle name="Обычный 4" xfId="11"/>
    <cellStyle name="Обычный 4 2" xfId="9"/>
    <cellStyle name="Обычный_Вода _2_" xfId="1"/>
    <cellStyle name="Процентный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LKO~1/AppData/Local/Temp/Rar$DIa0.737/&#1055;&#1088;&#1080;&#1083;&#1086;&#1078;&#1077;&#1085;&#1080;&#1077;%201,2,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lkovich_G_I/Desktop/&#1074;&#1086;&#1076;&#1086;&#1089;&#1085;&#1072;&#1073;&#1078;&#1077;&#1085;&#1080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2"/>
      <sheetName val="Прил.3"/>
    </sheetNames>
    <sheetDataSet>
      <sheetData sheetId="0" refreshError="1"/>
      <sheetData sheetId="1" refreshError="1">
        <row r="14">
          <cell r="C14">
            <v>4000</v>
          </cell>
          <cell r="F14">
            <v>4000</v>
          </cell>
          <cell r="I14">
            <v>4000</v>
          </cell>
          <cell r="L14">
            <v>3900</v>
          </cell>
          <cell r="O14">
            <v>3000</v>
          </cell>
          <cell r="R14">
            <v>3500</v>
          </cell>
          <cell r="U14">
            <v>4000</v>
          </cell>
          <cell r="X14">
            <v>4000</v>
          </cell>
          <cell r="AA14">
            <v>3500</v>
          </cell>
          <cell r="AD14">
            <v>3000</v>
          </cell>
          <cell r="AG14">
            <v>3200</v>
          </cell>
          <cell r="AJ14">
            <v>4000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2"/>
      <sheetName val="Прил.3"/>
    </sheetNames>
    <sheetDataSet>
      <sheetData sheetId="0" refreshError="1"/>
      <sheetData sheetId="1">
        <row r="9">
          <cell r="C9">
            <v>35</v>
          </cell>
          <cell r="F9">
            <v>35</v>
          </cell>
        </row>
        <row r="10">
          <cell r="C10">
            <v>9</v>
          </cell>
          <cell r="F10">
            <v>9</v>
          </cell>
        </row>
        <row r="11">
          <cell r="C11">
            <v>35</v>
          </cell>
          <cell r="F11">
            <v>42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68"/>
  <sheetViews>
    <sheetView view="pageBreakPreview" topLeftCell="B154" zoomScaleNormal="82" zoomScaleSheetLayoutView="100" zoomScalePageLayoutView="70" workbookViewId="0">
      <selection activeCell="B125" sqref="B125"/>
    </sheetView>
  </sheetViews>
  <sheetFormatPr defaultRowHeight="13.2" x14ac:dyDescent="0.25"/>
  <cols>
    <col min="1" max="1" width="4.5546875" style="146" customWidth="1"/>
    <col min="2" max="2" width="49.33203125" style="146" customWidth="1"/>
    <col min="3" max="3" width="12.44140625" style="146" customWidth="1"/>
    <col min="4" max="4" width="11.33203125" style="146" customWidth="1"/>
    <col min="5" max="5" width="11" style="146" customWidth="1"/>
    <col min="6" max="6" width="10.21875" style="146" customWidth="1"/>
    <col min="7" max="7" width="11.21875" style="146" customWidth="1"/>
    <col min="8" max="8" width="10.44140625" style="146" bestFit="1" customWidth="1"/>
    <col min="9" max="9" width="10.33203125" style="146" customWidth="1"/>
    <col min="10" max="12" width="10.44140625" style="146" bestFit="1" customWidth="1"/>
    <col min="13" max="13" width="11.5546875" style="146" customWidth="1"/>
    <col min="14" max="14" width="10.44140625" style="146" bestFit="1" customWidth="1"/>
    <col min="15" max="15" width="10.6640625" style="146" customWidth="1"/>
    <col min="16" max="16" width="12.109375" style="146" customWidth="1"/>
    <col min="17" max="17" width="7.6640625" style="146" bestFit="1" customWidth="1"/>
    <col min="18" max="18" width="9.109375" style="146"/>
    <col min="19" max="19" width="14.88671875" style="146" customWidth="1"/>
    <col min="20" max="256" width="9.109375" style="146"/>
    <col min="257" max="257" width="4" style="146" customWidth="1"/>
    <col min="258" max="258" width="42.109375" style="146" customWidth="1"/>
    <col min="259" max="259" width="9.88671875" style="146" customWidth="1"/>
    <col min="260" max="260" width="8.44140625" style="146" customWidth="1"/>
    <col min="261" max="261" width="9.6640625" style="146" customWidth="1"/>
    <col min="262" max="262" width="9" style="146" customWidth="1"/>
    <col min="263" max="263" width="9.109375" style="146" customWidth="1"/>
    <col min="264" max="264" width="8.6640625" style="146" customWidth="1"/>
    <col min="265" max="265" width="9.109375" style="146" customWidth="1"/>
    <col min="266" max="266" width="9.44140625" style="146" customWidth="1"/>
    <col min="267" max="267" width="9" style="146" customWidth="1"/>
    <col min="268" max="268" width="10.6640625" style="146" customWidth="1"/>
    <col min="269" max="269" width="8.88671875" style="146" customWidth="1"/>
    <col min="270" max="270" width="9.5546875" style="146" customWidth="1"/>
    <col min="271" max="271" width="10.44140625" style="146" customWidth="1"/>
    <col min="272" max="272" width="4.88671875" style="146" customWidth="1"/>
    <col min="273" max="273" width="23.5546875" style="146" customWidth="1"/>
    <col min="274" max="512" width="9.109375" style="146"/>
    <col min="513" max="513" width="4" style="146" customWidth="1"/>
    <col min="514" max="514" width="42.109375" style="146" customWidth="1"/>
    <col min="515" max="515" width="9.88671875" style="146" customWidth="1"/>
    <col min="516" max="516" width="8.44140625" style="146" customWidth="1"/>
    <col min="517" max="517" width="9.6640625" style="146" customWidth="1"/>
    <col min="518" max="518" width="9" style="146" customWidth="1"/>
    <col min="519" max="519" width="9.109375" style="146" customWidth="1"/>
    <col min="520" max="520" width="8.6640625" style="146" customWidth="1"/>
    <col min="521" max="521" width="9.109375" style="146" customWidth="1"/>
    <col min="522" max="522" width="9.44140625" style="146" customWidth="1"/>
    <col min="523" max="523" width="9" style="146" customWidth="1"/>
    <col min="524" max="524" width="10.6640625" style="146" customWidth="1"/>
    <col min="525" max="525" width="8.88671875" style="146" customWidth="1"/>
    <col min="526" max="526" width="9.5546875" style="146" customWidth="1"/>
    <col min="527" max="527" width="10.44140625" style="146" customWidth="1"/>
    <col min="528" max="528" width="4.88671875" style="146" customWidth="1"/>
    <col min="529" max="529" width="23.5546875" style="146" customWidth="1"/>
    <col min="530" max="768" width="9.109375" style="146"/>
    <col min="769" max="769" width="4" style="146" customWidth="1"/>
    <col min="770" max="770" width="42.109375" style="146" customWidth="1"/>
    <col min="771" max="771" width="9.88671875" style="146" customWidth="1"/>
    <col min="772" max="772" width="8.44140625" style="146" customWidth="1"/>
    <col min="773" max="773" width="9.6640625" style="146" customWidth="1"/>
    <col min="774" max="774" width="9" style="146" customWidth="1"/>
    <col min="775" max="775" width="9.109375" style="146" customWidth="1"/>
    <col min="776" max="776" width="8.6640625" style="146" customWidth="1"/>
    <col min="777" max="777" width="9.109375" style="146" customWidth="1"/>
    <col min="778" max="778" width="9.44140625" style="146" customWidth="1"/>
    <col min="779" max="779" width="9" style="146" customWidth="1"/>
    <col min="780" max="780" width="10.6640625" style="146" customWidth="1"/>
    <col min="781" max="781" width="8.88671875" style="146" customWidth="1"/>
    <col min="782" max="782" width="9.5546875" style="146" customWidth="1"/>
    <col min="783" max="783" width="10.44140625" style="146" customWidth="1"/>
    <col min="784" max="784" width="4.88671875" style="146" customWidth="1"/>
    <col min="785" max="785" width="23.5546875" style="146" customWidth="1"/>
    <col min="786" max="1024" width="9.109375" style="146"/>
    <col min="1025" max="1025" width="4" style="146" customWidth="1"/>
    <col min="1026" max="1026" width="42.109375" style="146" customWidth="1"/>
    <col min="1027" max="1027" width="9.88671875" style="146" customWidth="1"/>
    <col min="1028" max="1028" width="8.44140625" style="146" customWidth="1"/>
    <col min="1029" max="1029" width="9.6640625" style="146" customWidth="1"/>
    <col min="1030" max="1030" width="9" style="146" customWidth="1"/>
    <col min="1031" max="1031" width="9.109375" style="146" customWidth="1"/>
    <col min="1032" max="1032" width="8.6640625" style="146" customWidth="1"/>
    <col min="1033" max="1033" width="9.109375" style="146" customWidth="1"/>
    <col min="1034" max="1034" width="9.44140625" style="146" customWidth="1"/>
    <col min="1035" max="1035" width="9" style="146" customWidth="1"/>
    <col min="1036" max="1036" width="10.6640625" style="146" customWidth="1"/>
    <col min="1037" max="1037" width="8.88671875" style="146" customWidth="1"/>
    <col min="1038" max="1038" width="9.5546875" style="146" customWidth="1"/>
    <col min="1039" max="1039" width="10.44140625" style="146" customWidth="1"/>
    <col min="1040" max="1040" width="4.88671875" style="146" customWidth="1"/>
    <col min="1041" max="1041" width="23.5546875" style="146" customWidth="1"/>
    <col min="1042" max="1280" width="9.109375" style="146"/>
    <col min="1281" max="1281" width="4" style="146" customWidth="1"/>
    <col min="1282" max="1282" width="42.109375" style="146" customWidth="1"/>
    <col min="1283" max="1283" width="9.88671875" style="146" customWidth="1"/>
    <col min="1284" max="1284" width="8.44140625" style="146" customWidth="1"/>
    <col min="1285" max="1285" width="9.6640625" style="146" customWidth="1"/>
    <col min="1286" max="1286" width="9" style="146" customWidth="1"/>
    <col min="1287" max="1287" width="9.109375" style="146" customWidth="1"/>
    <col min="1288" max="1288" width="8.6640625" style="146" customWidth="1"/>
    <col min="1289" max="1289" width="9.109375" style="146" customWidth="1"/>
    <col min="1290" max="1290" width="9.44140625" style="146" customWidth="1"/>
    <col min="1291" max="1291" width="9" style="146" customWidth="1"/>
    <col min="1292" max="1292" width="10.6640625" style="146" customWidth="1"/>
    <col min="1293" max="1293" width="8.88671875" style="146" customWidth="1"/>
    <col min="1294" max="1294" width="9.5546875" style="146" customWidth="1"/>
    <col min="1295" max="1295" width="10.44140625" style="146" customWidth="1"/>
    <col min="1296" max="1296" width="4.88671875" style="146" customWidth="1"/>
    <col min="1297" max="1297" width="23.5546875" style="146" customWidth="1"/>
    <col min="1298" max="1536" width="9.109375" style="146"/>
    <col min="1537" max="1537" width="4" style="146" customWidth="1"/>
    <col min="1538" max="1538" width="42.109375" style="146" customWidth="1"/>
    <col min="1539" max="1539" width="9.88671875" style="146" customWidth="1"/>
    <col min="1540" max="1540" width="8.44140625" style="146" customWidth="1"/>
    <col min="1541" max="1541" width="9.6640625" style="146" customWidth="1"/>
    <col min="1542" max="1542" width="9" style="146" customWidth="1"/>
    <col min="1543" max="1543" width="9.109375" style="146" customWidth="1"/>
    <col min="1544" max="1544" width="8.6640625" style="146" customWidth="1"/>
    <col min="1545" max="1545" width="9.109375" style="146" customWidth="1"/>
    <col min="1546" max="1546" width="9.44140625" style="146" customWidth="1"/>
    <col min="1547" max="1547" width="9" style="146" customWidth="1"/>
    <col min="1548" max="1548" width="10.6640625" style="146" customWidth="1"/>
    <col min="1549" max="1549" width="8.88671875" style="146" customWidth="1"/>
    <col min="1550" max="1550" width="9.5546875" style="146" customWidth="1"/>
    <col min="1551" max="1551" width="10.44140625" style="146" customWidth="1"/>
    <col min="1552" max="1552" width="4.88671875" style="146" customWidth="1"/>
    <col min="1553" max="1553" width="23.5546875" style="146" customWidth="1"/>
    <col min="1554" max="1792" width="9.109375" style="146"/>
    <col min="1793" max="1793" width="4" style="146" customWidth="1"/>
    <col min="1794" max="1794" width="42.109375" style="146" customWidth="1"/>
    <col min="1795" max="1795" width="9.88671875" style="146" customWidth="1"/>
    <col min="1796" max="1796" width="8.44140625" style="146" customWidth="1"/>
    <col min="1797" max="1797" width="9.6640625" style="146" customWidth="1"/>
    <col min="1798" max="1798" width="9" style="146" customWidth="1"/>
    <col min="1799" max="1799" width="9.109375" style="146" customWidth="1"/>
    <col min="1800" max="1800" width="8.6640625" style="146" customWidth="1"/>
    <col min="1801" max="1801" width="9.109375" style="146" customWidth="1"/>
    <col min="1802" max="1802" width="9.44140625" style="146" customWidth="1"/>
    <col min="1803" max="1803" width="9" style="146" customWidth="1"/>
    <col min="1804" max="1804" width="10.6640625" style="146" customWidth="1"/>
    <col min="1805" max="1805" width="8.88671875" style="146" customWidth="1"/>
    <col min="1806" max="1806" width="9.5546875" style="146" customWidth="1"/>
    <col min="1807" max="1807" width="10.44140625" style="146" customWidth="1"/>
    <col min="1808" max="1808" width="4.88671875" style="146" customWidth="1"/>
    <col min="1809" max="1809" width="23.5546875" style="146" customWidth="1"/>
    <col min="1810" max="2048" width="9.109375" style="146"/>
    <col min="2049" max="2049" width="4" style="146" customWidth="1"/>
    <col min="2050" max="2050" width="42.109375" style="146" customWidth="1"/>
    <col min="2051" max="2051" width="9.88671875" style="146" customWidth="1"/>
    <col min="2052" max="2052" width="8.44140625" style="146" customWidth="1"/>
    <col min="2053" max="2053" width="9.6640625" style="146" customWidth="1"/>
    <col min="2054" max="2054" width="9" style="146" customWidth="1"/>
    <col min="2055" max="2055" width="9.109375" style="146" customWidth="1"/>
    <col min="2056" max="2056" width="8.6640625" style="146" customWidth="1"/>
    <col min="2057" max="2057" width="9.109375" style="146" customWidth="1"/>
    <col min="2058" max="2058" width="9.44140625" style="146" customWidth="1"/>
    <col min="2059" max="2059" width="9" style="146" customWidth="1"/>
    <col min="2060" max="2060" width="10.6640625" style="146" customWidth="1"/>
    <col min="2061" max="2061" width="8.88671875" style="146" customWidth="1"/>
    <col min="2062" max="2062" width="9.5546875" style="146" customWidth="1"/>
    <col min="2063" max="2063" width="10.44140625" style="146" customWidth="1"/>
    <col min="2064" max="2064" width="4.88671875" style="146" customWidth="1"/>
    <col min="2065" max="2065" width="23.5546875" style="146" customWidth="1"/>
    <col min="2066" max="2304" width="9.109375" style="146"/>
    <col min="2305" max="2305" width="4" style="146" customWidth="1"/>
    <col min="2306" max="2306" width="42.109375" style="146" customWidth="1"/>
    <col min="2307" max="2307" width="9.88671875" style="146" customWidth="1"/>
    <col min="2308" max="2308" width="8.44140625" style="146" customWidth="1"/>
    <col min="2309" max="2309" width="9.6640625" style="146" customWidth="1"/>
    <col min="2310" max="2310" width="9" style="146" customWidth="1"/>
    <col min="2311" max="2311" width="9.109375" style="146" customWidth="1"/>
    <col min="2312" max="2312" width="8.6640625" style="146" customWidth="1"/>
    <col min="2313" max="2313" width="9.109375" style="146" customWidth="1"/>
    <col min="2314" max="2314" width="9.44140625" style="146" customWidth="1"/>
    <col min="2315" max="2315" width="9" style="146" customWidth="1"/>
    <col min="2316" max="2316" width="10.6640625" style="146" customWidth="1"/>
    <col min="2317" max="2317" width="8.88671875" style="146" customWidth="1"/>
    <col min="2318" max="2318" width="9.5546875" style="146" customWidth="1"/>
    <col min="2319" max="2319" width="10.44140625" style="146" customWidth="1"/>
    <col min="2320" max="2320" width="4.88671875" style="146" customWidth="1"/>
    <col min="2321" max="2321" width="23.5546875" style="146" customWidth="1"/>
    <col min="2322" max="2560" width="9.109375" style="146"/>
    <col min="2561" max="2561" width="4" style="146" customWidth="1"/>
    <col min="2562" max="2562" width="42.109375" style="146" customWidth="1"/>
    <col min="2563" max="2563" width="9.88671875" style="146" customWidth="1"/>
    <col min="2564" max="2564" width="8.44140625" style="146" customWidth="1"/>
    <col min="2565" max="2565" width="9.6640625" style="146" customWidth="1"/>
    <col min="2566" max="2566" width="9" style="146" customWidth="1"/>
    <col min="2567" max="2567" width="9.109375" style="146" customWidth="1"/>
    <col min="2568" max="2568" width="8.6640625" style="146" customWidth="1"/>
    <col min="2569" max="2569" width="9.109375" style="146" customWidth="1"/>
    <col min="2570" max="2570" width="9.44140625" style="146" customWidth="1"/>
    <col min="2571" max="2571" width="9" style="146" customWidth="1"/>
    <col min="2572" max="2572" width="10.6640625" style="146" customWidth="1"/>
    <col min="2573" max="2573" width="8.88671875" style="146" customWidth="1"/>
    <col min="2574" max="2574" width="9.5546875" style="146" customWidth="1"/>
    <col min="2575" max="2575" width="10.44140625" style="146" customWidth="1"/>
    <col min="2576" max="2576" width="4.88671875" style="146" customWidth="1"/>
    <col min="2577" max="2577" width="23.5546875" style="146" customWidth="1"/>
    <col min="2578" max="2816" width="9.109375" style="146"/>
    <col min="2817" max="2817" width="4" style="146" customWidth="1"/>
    <col min="2818" max="2818" width="42.109375" style="146" customWidth="1"/>
    <col min="2819" max="2819" width="9.88671875" style="146" customWidth="1"/>
    <col min="2820" max="2820" width="8.44140625" style="146" customWidth="1"/>
    <col min="2821" max="2821" width="9.6640625" style="146" customWidth="1"/>
    <col min="2822" max="2822" width="9" style="146" customWidth="1"/>
    <col min="2823" max="2823" width="9.109375" style="146" customWidth="1"/>
    <col min="2824" max="2824" width="8.6640625" style="146" customWidth="1"/>
    <col min="2825" max="2825" width="9.109375" style="146" customWidth="1"/>
    <col min="2826" max="2826" width="9.44140625" style="146" customWidth="1"/>
    <col min="2827" max="2827" width="9" style="146" customWidth="1"/>
    <col min="2828" max="2828" width="10.6640625" style="146" customWidth="1"/>
    <col min="2829" max="2829" width="8.88671875" style="146" customWidth="1"/>
    <col min="2830" max="2830" width="9.5546875" style="146" customWidth="1"/>
    <col min="2831" max="2831" width="10.44140625" style="146" customWidth="1"/>
    <col min="2832" max="2832" width="4.88671875" style="146" customWidth="1"/>
    <col min="2833" max="2833" width="23.5546875" style="146" customWidth="1"/>
    <col min="2834" max="3072" width="9.109375" style="146"/>
    <col min="3073" max="3073" width="4" style="146" customWidth="1"/>
    <col min="3074" max="3074" width="42.109375" style="146" customWidth="1"/>
    <col min="3075" max="3075" width="9.88671875" style="146" customWidth="1"/>
    <col min="3076" max="3076" width="8.44140625" style="146" customWidth="1"/>
    <col min="3077" max="3077" width="9.6640625" style="146" customWidth="1"/>
    <col min="3078" max="3078" width="9" style="146" customWidth="1"/>
    <col min="3079" max="3079" width="9.109375" style="146" customWidth="1"/>
    <col min="3080" max="3080" width="8.6640625" style="146" customWidth="1"/>
    <col min="3081" max="3081" width="9.109375" style="146" customWidth="1"/>
    <col min="3082" max="3082" width="9.44140625" style="146" customWidth="1"/>
    <col min="3083" max="3083" width="9" style="146" customWidth="1"/>
    <col min="3084" max="3084" width="10.6640625" style="146" customWidth="1"/>
    <col min="3085" max="3085" width="8.88671875" style="146" customWidth="1"/>
    <col min="3086" max="3086" width="9.5546875" style="146" customWidth="1"/>
    <col min="3087" max="3087" width="10.44140625" style="146" customWidth="1"/>
    <col min="3088" max="3088" width="4.88671875" style="146" customWidth="1"/>
    <col min="3089" max="3089" width="23.5546875" style="146" customWidth="1"/>
    <col min="3090" max="3328" width="9.109375" style="146"/>
    <col min="3329" max="3329" width="4" style="146" customWidth="1"/>
    <col min="3330" max="3330" width="42.109375" style="146" customWidth="1"/>
    <col min="3331" max="3331" width="9.88671875" style="146" customWidth="1"/>
    <col min="3332" max="3332" width="8.44140625" style="146" customWidth="1"/>
    <col min="3333" max="3333" width="9.6640625" style="146" customWidth="1"/>
    <col min="3334" max="3334" width="9" style="146" customWidth="1"/>
    <col min="3335" max="3335" width="9.109375" style="146" customWidth="1"/>
    <col min="3336" max="3336" width="8.6640625" style="146" customWidth="1"/>
    <col min="3337" max="3337" width="9.109375" style="146" customWidth="1"/>
    <col min="3338" max="3338" width="9.44140625" style="146" customWidth="1"/>
    <col min="3339" max="3339" width="9" style="146" customWidth="1"/>
    <col min="3340" max="3340" width="10.6640625" style="146" customWidth="1"/>
    <col min="3341" max="3341" width="8.88671875" style="146" customWidth="1"/>
    <col min="3342" max="3342" width="9.5546875" style="146" customWidth="1"/>
    <col min="3343" max="3343" width="10.44140625" style="146" customWidth="1"/>
    <col min="3344" max="3344" width="4.88671875" style="146" customWidth="1"/>
    <col min="3345" max="3345" width="23.5546875" style="146" customWidth="1"/>
    <col min="3346" max="3584" width="9.109375" style="146"/>
    <col min="3585" max="3585" width="4" style="146" customWidth="1"/>
    <col min="3586" max="3586" width="42.109375" style="146" customWidth="1"/>
    <col min="3587" max="3587" width="9.88671875" style="146" customWidth="1"/>
    <col min="3588" max="3588" width="8.44140625" style="146" customWidth="1"/>
    <col min="3589" max="3589" width="9.6640625" style="146" customWidth="1"/>
    <col min="3590" max="3590" width="9" style="146" customWidth="1"/>
    <col min="3591" max="3591" width="9.109375" style="146" customWidth="1"/>
    <col min="3592" max="3592" width="8.6640625" style="146" customWidth="1"/>
    <col min="3593" max="3593" width="9.109375" style="146" customWidth="1"/>
    <col min="3594" max="3594" width="9.44140625" style="146" customWidth="1"/>
    <col min="3595" max="3595" width="9" style="146" customWidth="1"/>
    <col min="3596" max="3596" width="10.6640625" style="146" customWidth="1"/>
    <col min="3597" max="3597" width="8.88671875" style="146" customWidth="1"/>
    <col min="3598" max="3598" width="9.5546875" style="146" customWidth="1"/>
    <col min="3599" max="3599" width="10.44140625" style="146" customWidth="1"/>
    <col min="3600" max="3600" width="4.88671875" style="146" customWidth="1"/>
    <col min="3601" max="3601" width="23.5546875" style="146" customWidth="1"/>
    <col min="3602" max="3840" width="9.109375" style="146"/>
    <col min="3841" max="3841" width="4" style="146" customWidth="1"/>
    <col min="3842" max="3842" width="42.109375" style="146" customWidth="1"/>
    <col min="3843" max="3843" width="9.88671875" style="146" customWidth="1"/>
    <col min="3844" max="3844" width="8.44140625" style="146" customWidth="1"/>
    <col min="3845" max="3845" width="9.6640625" style="146" customWidth="1"/>
    <col min="3846" max="3846" width="9" style="146" customWidth="1"/>
    <col min="3847" max="3847" width="9.109375" style="146" customWidth="1"/>
    <col min="3848" max="3848" width="8.6640625" style="146" customWidth="1"/>
    <col min="3849" max="3849" width="9.109375" style="146" customWidth="1"/>
    <col min="3850" max="3850" width="9.44140625" style="146" customWidth="1"/>
    <col min="3851" max="3851" width="9" style="146" customWidth="1"/>
    <col min="3852" max="3852" width="10.6640625" style="146" customWidth="1"/>
    <col min="3853" max="3853" width="8.88671875" style="146" customWidth="1"/>
    <col min="3854" max="3854" width="9.5546875" style="146" customWidth="1"/>
    <col min="3855" max="3855" width="10.44140625" style="146" customWidth="1"/>
    <col min="3856" max="3856" width="4.88671875" style="146" customWidth="1"/>
    <col min="3857" max="3857" width="23.5546875" style="146" customWidth="1"/>
    <col min="3858" max="4096" width="9.109375" style="146"/>
    <col min="4097" max="4097" width="4" style="146" customWidth="1"/>
    <col min="4098" max="4098" width="42.109375" style="146" customWidth="1"/>
    <col min="4099" max="4099" width="9.88671875" style="146" customWidth="1"/>
    <col min="4100" max="4100" width="8.44140625" style="146" customWidth="1"/>
    <col min="4101" max="4101" width="9.6640625" style="146" customWidth="1"/>
    <col min="4102" max="4102" width="9" style="146" customWidth="1"/>
    <col min="4103" max="4103" width="9.109375" style="146" customWidth="1"/>
    <col min="4104" max="4104" width="8.6640625" style="146" customWidth="1"/>
    <col min="4105" max="4105" width="9.109375" style="146" customWidth="1"/>
    <col min="4106" max="4106" width="9.44140625" style="146" customWidth="1"/>
    <col min="4107" max="4107" width="9" style="146" customWidth="1"/>
    <col min="4108" max="4108" width="10.6640625" style="146" customWidth="1"/>
    <col min="4109" max="4109" width="8.88671875" style="146" customWidth="1"/>
    <col min="4110" max="4110" width="9.5546875" style="146" customWidth="1"/>
    <col min="4111" max="4111" width="10.44140625" style="146" customWidth="1"/>
    <col min="4112" max="4112" width="4.88671875" style="146" customWidth="1"/>
    <col min="4113" max="4113" width="23.5546875" style="146" customWidth="1"/>
    <col min="4114" max="4352" width="9.109375" style="146"/>
    <col min="4353" max="4353" width="4" style="146" customWidth="1"/>
    <col min="4354" max="4354" width="42.109375" style="146" customWidth="1"/>
    <col min="4355" max="4355" width="9.88671875" style="146" customWidth="1"/>
    <col min="4356" max="4356" width="8.44140625" style="146" customWidth="1"/>
    <col min="4357" max="4357" width="9.6640625" style="146" customWidth="1"/>
    <col min="4358" max="4358" width="9" style="146" customWidth="1"/>
    <col min="4359" max="4359" width="9.109375" style="146" customWidth="1"/>
    <col min="4360" max="4360" width="8.6640625" style="146" customWidth="1"/>
    <col min="4361" max="4361" width="9.109375" style="146" customWidth="1"/>
    <col min="4362" max="4362" width="9.44140625" style="146" customWidth="1"/>
    <col min="4363" max="4363" width="9" style="146" customWidth="1"/>
    <col min="4364" max="4364" width="10.6640625" style="146" customWidth="1"/>
    <col min="4365" max="4365" width="8.88671875" style="146" customWidth="1"/>
    <col min="4366" max="4366" width="9.5546875" style="146" customWidth="1"/>
    <col min="4367" max="4367" width="10.44140625" style="146" customWidth="1"/>
    <col min="4368" max="4368" width="4.88671875" style="146" customWidth="1"/>
    <col min="4369" max="4369" width="23.5546875" style="146" customWidth="1"/>
    <col min="4370" max="4608" width="9.109375" style="146"/>
    <col min="4609" max="4609" width="4" style="146" customWidth="1"/>
    <col min="4610" max="4610" width="42.109375" style="146" customWidth="1"/>
    <col min="4611" max="4611" width="9.88671875" style="146" customWidth="1"/>
    <col min="4612" max="4612" width="8.44140625" style="146" customWidth="1"/>
    <col min="4613" max="4613" width="9.6640625" style="146" customWidth="1"/>
    <col min="4614" max="4614" width="9" style="146" customWidth="1"/>
    <col min="4615" max="4615" width="9.109375" style="146" customWidth="1"/>
    <col min="4616" max="4616" width="8.6640625" style="146" customWidth="1"/>
    <col min="4617" max="4617" width="9.109375" style="146" customWidth="1"/>
    <col min="4618" max="4618" width="9.44140625" style="146" customWidth="1"/>
    <col min="4619" max="4619" width="9" style="146" customWidth="1"/>
    <col min="4620" max="4620" width="10.6640625" style="146" customWidth="1"/>
    <col min="4621" max="4621" width="8.88671875" style="146" customWidth="1"/>
    <col min="4622" max="4622" width="9.5546875" style="146" customWidth="1"/>
    <col min="4623" max="4623" width="10.44140625" style="146" customWidth="1"/>
    <col min="4624" max="4624" width="4.88671875" style="146" customWidth="1"/>
    <col min="4625" max="4625" width="23.5546875" style="146" customWidth="1"/>
    <col min="4626" max="4864" width="9.109375" style="146"/>
    <col min="4865" max="4865" width="4" style="146" customWidth="1"/>
    <col min="4866" max="4866" width="42.109375" style="146" customWidth="1"/>
    <col min="4867" max="4867" width="9.88671875" style="146" customWidth="1"/>
    <col min="4868" max="4868" width="8.44140625" style="146" customWidth="1"/>
    <col min="4869" max="4869" width="9.6640625" style="146" customWidth="1"/>
    <col min="4870" max="4870" width="9" style="146" customWidth="1"/>
    <col min="4871" max="4871" width="9.109375" style="146" customWidth="1"/>
    <col min="4872" max="4872" width="8.6640625" style="146" customWidth="1"/>
    <col min="4873" max="4873" width="9.109375" style="146" customWidth="1"/>
    <col min="4874" max="4874" width="9.44140625" style="146" customWidth="1"/>
    <col min="4875" max="4875" width="9" style="146" customWidth="1"/>
    <col min="4876" max="4876" width="10.6640625" style="146" customWidth="1"/>
    <col min="4877" max="4877" width="8.88671875" style="146" customWidth="1"/>
    <col min="4878" max="4878" width="9.5546875" style="146" customWidth="1"/>
    <col min="4879" max="4879" width="10.44140625" style="146" customWidth="1"/>
    <col min="4880" max="4880" width="4.88671875" style="146" customWidth="1"/>
    <col min="4881" max="4881" width="23.5546875" style="146" customWidth="1"/>
    <col min="4882" max="5120" width="9.109375" style="146"/>
    <col min="5121" max="5121" width="4" style="146" customWidth="1"/>
    <col min="5122" max="5122" width="42.109375" style="146" customWidth="1"/>
    <col min="5123" max="5123" width="9.88671875" style="146" customWidth="1"/>
    <col min="5124" max="5124" width="8.44140625" style="146" customWidth="1"/>
    <col min="5125" max="5125" width="9.6640625" style="146" customWidth="1"/>
    <col min="5126" max="5126" width="9" style="146" customWidth="1"/>
    <col min="5127" max="5127" width="9.109375" style="146" customWidth="1"/>
    <col min="5128" max="5128" width="8.6640625" style="146" customWidth="1"/>
    <col min="5129" max="5129" width="9.109375" style="146" customWidth="1"/>
    <col min="5130" max="5130" width="9.44140625" style="146" customWidth="1"/>
    <col min="5131" max="5131" width="9" style="146" customWidth="1"/>
    <col min="5132" max="5132" width="10.6640625" style="146" customWidth="1"/>
    <col min="5133" max="5133" width="8.88671875" style="146" customWidth="1"/>
    <col min="5134" max="5134" width="9.5546875" style="146" customWidth="1"/>
    <col min="5135" max="5135" width="10.44140625" style="146" customWidth="1"/>
    <col min="5136" max="5136" width="4.88671875" style="146" customWidth="1"/>
    <col min="5137" max="5137" width="23.5546875" style="146" customWidth="1"/>
    <col min="5138" max="5376" width="9.109375" style="146"/>
    <col min="5377" max="5377" width="4" style="146" customWidth="1"/>
    <col min="5378" max="5378" width="42.109375" style="146" customWidth="1"/>
    <col min="5379" max="5379" width="9.88671875" style="146" customWidth="1"/>
    <col min="5380" max="5380" width="8.44140625" style="146" customWidth="1"/>
    <col min="5381" max="5381" width="9.6640625" style="146" customWidth="1"/>
    <col min="5382" max="5382" width="9" style="146" customWidth="1"/>
    <col min="5383" max="5383" width="9.109375" style="146" customWidth="1"/>
    <col min="5384" max="5384" width="8.6640625" style="146" customWidth="1"/>
    <col min="5385" max="5385" width="9.109375" style="146" customWidth="1"/>
    <col min="5386" max="5386" width="9.44140625" style="146" customWidth="1"/>
    <col min="5387" max="5387" width="9" style="146" customWidth="1"/>
    <col min="5388" max="5388" width="10.6640625" style="146" customWidth="1"/>
    <col min="5389" max="5389" width="8.88671875" style="146" customWidth="1"/>
    <col min="5390" max="5390" width="9.5546875" style="146" customWidth="1"/>
    <col min="5391" max="5391" width="10.44140625" style="146" customWidth="1"/>
    <col min="5392" max="5392" width="4.88671875" style="146" customWidth="1"/>
    <col min="5393" max="5393" width="23.5546875" style="146" customWidth="1"/>
    <col min="5394" max="5632" width="9.109375" style="146"/>
    <col min="5633" max="5633" width="4" style="146" customWidth="1"/>
    <col min="5634" max="5634" width="42.109375" style="146" customWidth="1"/>
    <col min="5635" max="5635" width="9.88671875" style="146" customWidth="1"/>
    <col min="5636" max="5636" width="8.44140625" style="146" customWidth="1"/>
    <col min="5637" max="5637" width="9.6640625" style="146" customWidth="1"/>
    <col min="5638" max="5638" width="9" style="146" customWidth="1"/>
    <col min="5639" max="5639" width="9.109375" style="146" customWidth="1"/>
    <col min="5640" max="5640" width="8.6640625" style="146" customWidth="1"/>
    <col min="5641" max="5641" width="9.109375" style="146" customWidth="1"/>
    <col min="5642" max="5642" width="9.44140625" style="146" customWidth="1"/>
    <col min="5643" max="5643" width="9" style="146" customWidth="1"/>
    <col min="5644" max="5644" width="10.6640625" style="146" customWidth="1"/>
    <col min="5645" max="5645" width="8.88671875" style="146" customWidth="1"/>
    <col min="5646" max="5646" width="9.5546875" style="146" customWidth="1"/>
    <col min="5647" max="5647" width="10.44140625" style="146" customWidth="1"/>
    <col min="5648" max="5648" width="4.88671875" style="146" customWidth="1"/>
    <col min="5649" max="5649" width="23.5546875" style="146" customWidth="1"/>
    <col min="5650" max="5888" width="9.109375" style="146"/>
    <col min="5889" max="5889" width="4" style="146" customWidth="1"/>
    <col min="5890" max="5890" width="42.109375" style="146" customWidth="1"/>
    <col min="5891" max="5891" width="9.88671875" style="146" customWidth="1"/>
    <col min="5892" max="5892" width="8.44140625" style="146" customWidth="1"/>
    <col min="5893" max="5893" width="9.6640625" style="146" customWidth="1"/>
    <col min="5894" max="5894" width="9" style="146" customWidth="1"/>
    <col min="5895" max="5895" width="9.109375" style="146" customWidth="1"/>
    <col min="5896" max="5896" width="8.6640625" style="146" customWidth="1"/>
    <col min="5897" max="5897" width="9.109375" style="146" customWidth="1"/>
    <col min="5898" max="5898" width="9.44140625" style="146" customWidth="1"/>
    <col min="5899" max="5899" width="9" style="146" customWidth="1"/>
    <col min="5900" max="5900" width="10.6640625" style="146" customWidth="1"/>
    <col min="5901" max="5901" width="8.88671875" style="146" customWidth="1"/>
    <col min="5902" max="5902" width="9.5546875" style="146" customWidth="1"/>
    <col min="5903" max="5903" width="10.44140625" style="146" customWidth="1"/>
    <col min="5904" max="5904" width="4.88671875" style="146" customWidth="1"/>
    <col min="5905" max="5905" width="23.5546875" style="146" customWidth="1"/>
    <col min="5906" max="6144" width="9.109375" style="146"/>
    <col min="6145" max="6145" width="4" style="146" customWidth="1"/>
    <col min="6146" max="6146" width="42.109375" style="146" customWidth="1"/>
    <col min="6147" max="6147" width="9.88671875" style="146" customWidth="1"/>
    <col min="6148" max="6148" width="8.44140625" style="146" customWidth="1"/>
    <col min="6149" max="6149" width="9.6640625" style="146" customWidth="1"/>
    <col min="6150" max="6150" width="9" style="146" customWidth="1"/>
    <col min="6151" max="6151" width="9.109375" style="146" customWidth="1"/>
    <col min="6152" max="6152" width="8.6640625" style="146" customWidth="1"/>
    <col min="6153" max="6153" width="9.109375" style="146" customWidth="1"/>
    <col min="6154" max="6154" width="9.44140625" style="146" customWidth="1"/>
    <col min="6155" max="6155" width="9" style="146" customWidth="1"/>
    <col min="6156" max="6156" width="10.6640625" style="146" customWidth="1"/>
    <col min="6157" max="6157" width="8.88671875" style="146" customWidth="1"/>
    <col min="6158" max="6158" width="9.5546875" style="146" customWidth="1"/>
    <col min="6159" max="6159" width="10.44140625" style="146" customWidth="1"/>
    <col min="6160" max="6160" width="4.88671875" style="146" customWidth="1"/>
    <col min="6161" max="6161" width="23.5546875" style="146" customWidth="1"/>
    <col min="6162" max="6400" width="9.109375" style="146"/>
    <col min="6401" max="6401" width="4" style="146" customWidth="1"/>
    <col min="6402" max="6402" width="42.109375" style="146" customWidth="1"/>
    <col min="6403" max="6403" width="9.88671875" style="146" customWidth="1"/>
    <col min="6404" max="6404" width="8.44140625" style="146" customWidth="1"/>
    <col min="6405" max="6405" width="9.6640625" style="146" customWidth="1"/>
    <col min="6406" max="6406" width="9" style="146" customWidth="1"/>
    <col min="6407" max="6407" width="9.109375" style="146" customWidth="1"/>
    <col min="6408" max="6408" width="8.6640625" style="146" customWidth="1"/>
    <col min="6409" max="6409" width="9.109375" style="146" customWidth="1"/>
    <col min="6410" max="6410" width="9.44140625" style="146" customWidth="1"/>
    <col min="6411" max="6411" width="9" style="146" customWidth="1"/>
    <col min="6412" max="6412" width="10.6640625" style="146" customWidth="1"/>
    <col min="6413" max="6413" width="8.88671875" style="146" customWidth="1"/>
    <col min="6414" max="6414" width="9.5546875" style="146" customWidth="1"/>
    <col min="6415" max="6415" width="10.44140625" style="146" customWidth="1"/>
    <col min="6416" max="6416" width="4.88671875" style="146" customWidth="1"/>
    <col min="6417" max="6417" width="23.5546875" style="146" customWidth="1"/>
    <col min="6418" max="6656" width="9.109375" style="146"/>
    <col min="6657" max="6657" width="4" style="146" customWidth="1"/>
    <col min="6658" max="6658" width="42.109375" style="146" customWidth="1"/>
    <col min="6659" max="6659" width="9.88671875" style="146" customWidth="1"/>
    <col min="6660" max="6660" width="8.44140625" style="146" customWidth="1"/>
    <col min="6661" max="6661" width="9.6640625" style="146" customWidth="1"/>
    <col min="6662" max="6662" width="9" style="146" customWidth="1"/>
    <col min="6663" max="6663" width="9.109375" style="146" customWidth="1"/>
    <col min="6664" max="6664" width="8.6640625" style="146" customWidth="1"/>
    <col min="6665" max="6665" width="9.109375" style="146" customWidth="1"/>
    <col min="6666" max="6666" width="9.44140625" style="146" customWidth="1"/>
    <col min="6667" max="6667" width="9" style="146" customWidth="1"/>
    <col min="6668" max="6668" width="10.6640625" style="146" customWidth="1"/>
    <col min="6669" max="6669" width="8.88671875" style="146" customWidth="1"/>
    <col min="6670" max="6670" width="9.5546875" style="146" customWidth="1"/>
    <col min="6671" max="6671" width="10.44140625" style="146" customWidth="1"/>
    <col min="6672" max="6672" width="4.88671875" style="146" customWidth="1"/>
    <col min="6673" max="6673" width="23.5546875" style="146" customWidth="1"/>
    <col min="6674" max="6912" width="9.109375" style="146"/>
    <col min="6913" max="6913" width="4" style="146" customWidth="1"/>
    <col min="6914" max="6914" width="42.109375" style="146" customWidth="1"/>
    <col min="6915" max="6915" width="9.88671875" style="146" customWidth="1"/>
    <col min="6916" max="6916" width="8.44140625" style="146" customWidth="1"/>
    <col min="6917" max="6917" width="9.6640625" style="146" customWidth="1"/>
    <col min="6918" max="6918" width="9" style="146" customWidth="1"/>
    <col min="6919" max="6919" width="9.109375" style="146" customWidth="1"/>
    <col min="6920" max="6920" width="8.6640625" style="146" customWidth="1"/>
    <col min="6921" max="6921" width="9.109375" style="146" customWidth="1"/>
    <col min="6922" max="6922" width="9.44140625" style="146" customWidth="1"/>
    <col min="6923" max="6923" width="9" style="146" customWidth="1"/>
    <col min="6924" max="6924" width="10.6640625" style="146" customWidth="1"/>
    <col min="6925" max="6925" width="8.88671875" style="146" customWidth="1"/>
    <col min="6926" max="6926" width="9.5546875" style="146" customWidth="1"/>
    <col min="6927" max="6927" width="10.44140625" style="146" customWidth="1"/>
    <col min="6928" max="6928" width="4.88671875" style="146" customWidth="1"/>
    <col min="6929" max="6929" width="23.5546875" style="146" customWidth="1"/>
    <col min="6930" max="7168" width="9.109375" style="146"/>
    <col min="7169" max="7169" width="4" style="146" customWidth="1"/>
    <col min="7170" max="7170" width="42.109375" style="146" customWidth="1"/>
    <col min="7171" max="7171" width="9.88671875" style="146" customWidth="1"/>
    <col min="7172" max="7172" width="8.44140625" style="146" customWidth="1"/>
    <col min="7173" max="7173" width="9.6640625" style="146" customWidth="1"/>
    <col min="7174" max="7174" width="9" style="146" customWidth="1"/>
    <col min="7175" max="7175" width="9.109375" style="146" customWidth="1"/>
    <col min="7176" max="7176" width="8.6640625" style="146" customWidth="1"/>
    <col min="7177" max="7177" width="9.109375" style="146" customWidth="1"/>
    <col min="7178" max="7178" width="9.44140625" style="146" customWidth="1"/>
    <col min="7179" max="7179" width="9" style="146" customWidth="1"/>
    <col min="7180" max="7180" width="10.6640625" style="146" customWidth="1"/>
    <col min="7181" max="7181" width="8.88671875" style="146" customWidth="1"/>
    <col min="7182" max="7182" width="9.5546875" style="146" customWidth="1"/>
    <col min="7183" max="7183" width="10.44140625" style="146" customWidth="1"/>
    <col min="7184" max="7184" width="4.88671875" style="146" customWidth="1"/>
    <col min="7185" max="7185" width="23.5546875" style="146" customWidth="1"/>
    <col min="7186" max="7424" width="9.109375" style="146"/>
    <col min="7425" max="7425" width="4" style="146" customWidth="1"/>
    <col min="7426" max="7426" width="42.109375" style="146" customWidth="1"/>
    <col min="7427" max="7427" width="9.88671875" style="146" customWidth="1"/>
    <col min="7428" max="7428" width="8.44140625" style="146" customWidth="1"/>
    <col min="7429" max="7429" width="9.6640625" style="146" customWidth="1"/>
    <col min="7430" max="7430" width="9" style="146" customWidth="1"/>
    <col min="7431" max="7431" width="9.109375" style="146" customWidth="1"/>
    <col min="7432" max="7432" width="8.6640625" style="146" customWidth="1"/>
    <col min="7433" max="7433" width="9.109375" style="146" customWidth="1"/>
    <col min="7434" max="7434" width="9.44140625" style="146" customWidth="1"/>
    <col min="7435" max="7435" width="9" style="146" customWidth="1"/>
    <col min="7436" max="7436" width="10.6640625" style="146" customWidth="1"/>
    <col min="7437" max="7437" width="8.88671875" style="146" customWidth="1"/>
    <col min="7438" max="7438" width="9.5546875" style="146" customWidth="1"/>
    <col min="7439" max="7439" width="10.44140625" style="146" customWidth="1"/>
    <col min="7440" max="7440" width="4.88671875" style="146" customWidth="1"/>
    <col min="7441" max="7441" width="23.5546875" style="146" customWidth="1"/>
    <col min="7442" max="7680" width="9.109375" style="146"/>
    <col min="7681" max="7681" width="4" style="146" customWidth="1"/>
    <col min="7682" max="7682" width="42.109375" style="146" customWidth="1"/>
    <col min="7683" max="7683" width="9.88671875" style="146" customWidth="1"/>
    <col min="7684" max="7684" width="8.44140625" style="146" customWidth="1"/>
    <col min="7685" max="7685" width="9.6640625" style="146" customWidth="1"/>
    <col min="7686" max="7686" width="9" style="146" customWidth="1"/>
    <col min="7687" max="7687" width="9.109375" style="146" customWidth="1"/>
    <col min="7688" max="7688" width="8.6640625" style="146" customWidth="1"/>
    <col min="7689" max="7689" width="9.109375" style="146" customWidth="1"/>
    <col min="7690" max="7690" width="9.44140625" style="146" customWidth="1"/>
    <col min="7691" max="7691" width="9" style="146" customWidth="1"/>
    <col min="7692" max="7692" width="10.6640625" style="146" customWidth="1"/>
    <col min="7693" max="7693" width="8.88671875" style="146" customWidth="1"/>
    <col min="7694" max="7694" width="9.5546875" style="146" customWidth="1"/>
    <col min="7695" max="7695" width="10.44140625" style="146" customWidth="1"/>
    <col min="7696" max="7696" width="4.88671875" style="146" customWidth="1"/>
    <col min="7697" max="7697" width="23.5546875" style="146" customWidth="1"/>
    <col min="7698" max="7936" width="9.109375" style="146"/>
    <col min="7937" max="7937" width="4" style="146" customWidth="1"/>
    <col min="7938" max="7938" width="42.109375" style="146" customWidth="1"/>
    <col min="7939" max="7939" width="9.88671875" style="146" customWidth="1"/>
    <col min="7940" max="7940" width="8.44140625" style="146" customWidth="1"/>
    <col min="7941" max="7941" width="9.6640625" style="146" customWidth="1"/>
    <col min="7942" max="7942" width="9" style="146" customWidth="1"/>
    <col min="7943" max="7943" width="9.109375" style="146" customWidth="1"/>
    <col min="7944" max="7944" width="8.6640625" style="146" customWidth="1"/>
    <col min="7945" max="7945" width="9.109375" style="146" customWidth="1"/>
    <col min="7946" max="7946" width="9.44140625" style="146" customWidth="1"/>
    <col min="7947" max="7947" width="9" style="146" customWidth="1"/>
    <col min="7948" max="7948" width="10.6640625" style="146" customWidth="1"/>
    <col min="7949" max="7949" width="8.88671875" style="146" customWidth="1"/>
    <col min="7950" max="7950" width="9.5546875" style="146" customWidth="1"/>
    <col min="7951" max="7951" width="10.44140625" style="146" customWidth="1"/>
    <col min="7952" max="7952" width="4.88671875" style="146" customWidth="1"/>
    <col min="7953" max="7953" width="23.5546875" style="146" customWidth="1"/>
    <col min="7954" max="8192" width="9.109375" style="146"/>
    <col min="8193" max="8193" width="4" style="146" customWidth="1"/>
    <col min="8194" max="8194" width="42.109375" style="146" customWidth="1"/>
    <col min="8195" max="8195" width="9.88671875" style="146" customWidth="1"/>
    <col min="8196" max="8196" width="8.44140625" style="146" customWidth="1"/>
    <col min="8197" max="8197" width="9.6640625" style="146" customWidth="1"/>
    <col min="8198" max="8198" width="9" style="146" customWidth="1"/>
    <col min="8199" max="8199" width="9.109375" style="146" customWidth="1"/>
    <col min="8200" max="8200" width="8.6640625" style="146" customWidth="1"/>
    <col min="8201" max="8201" width="9.109375" style="146" customWidth="1"/>
    <col min="8202" max="8202" width="9.44140625" style="146" customWidth="1"/>
    <col min="8203" max="8203" width="9" style="146" customWidth="1"/>
    <col min="8204" max="8204" width="10.6640625" style="146" customWidth="1"/>
    <col min="8205" max="8205" width="8.88671875" style="146" customWidth="1"/>
    <col min="8206" max="8206" width="9.5546875" style="146" customWidth="1"/>
    <col min="8207" max="8207" width="10.44140625" style="146" customWidth="1"/>
    <col min="8208" max="8208" width="4.88671875" style="146" customWidth="1"/>
    <col min="8209" max="8209" width="23.5546875" style="146" customWidth="1"/>
    <col min="8210" max="8448" width="9.109375" style="146"/>
    <col min="8449" max="8449" width="4" style="146" customWidth="1"/>
    <col min="8450" max="8450" width="42.109375" style="146" customWidth="1"/>
    <col min="8451" max="8451" width="9.88671875" style="146" customWidth="1"/>
    <col min="8452" max="8452" width="8.44140625" style="146" customWidth="1"/>
    <col min="8453" max="8453" width="9.6640625" style="146" customWidth="1"/>
    <col min="8454" max="8454" width="9" style="146" customWidth="1"/>
    <col min="8455" max="8455" width="9.109375" style="146" customWidth="1"/>
    <col min="8456" max="8456" width="8.6640625" style="146" customWidth="1"/>
    <col min="8457" max="8457" width="9.109375" style="146" customWidth="1"/>
    <col min="8458" max="8458" width="9.44140625" style="146" customWidth="1"/>
    <col min="8459" max="8459" width="9" style="146" customWidth="1"/>
    <col min="8460" max="8460" width="10.6640625" style="146" customWidth="1"/>
    <col min="8461" max="8461" width="8.88671875" style="146" customWidth="1"/>
    <col min="8462" max="8462" width="9.5546875" style="146" customWidth="1"/>
    <col min="8463" max="8463" width="10.44140625" style="146" customWidth="1"/>
    <col min="8464" max="8464" width="4.88671875" style="146" customWidth="1"/>
    <col min="8465" max="8465" width="23.5546875" style="146" customWidth="1"/>
    <col min="8466" max="8704" width="9.109375" style="146"/>
    <col min="8705" max="8705" width="4" style="146" customWidth="1"/>
    <col min="8706" max="8706" width="42.109375" style="146" customWidth="1"/>
    <col min="8707" max="8707" width="9.88671875" style="146" customWidth="1"/>
    <col min="8708" max="8708" width="8.44140625" style="146" customWidth="1"/>
    <col min="8709" max="8709" width="9.6640625" style="146" customWidth="1"/>
    <col min="8710" max="8710" width="9" style="146" customWidth="1"/>
    <col min="8711" max="8711" width="9.109375" style="146" customWidth="1"/>
    <col min="8712" max="8712" width="8.6640625" style="146" customWidth="1"/>
    <col min="8713" max="8713" width="9.109375" style="146" customWidth="1"/>
    <col min="8714" max="8714" width="9.44140625" style="146" customWidth="1"/>
    <col min="8715" max="8715" width="9" style="146" customWidth="1"/>
    <col min="8716" max="8716" width="10.6640625" style="146" customWidth="1"/>
    <col min="8717" max="8717" width="8.88671875" style="146" customWidth="1"/>
    <col min="8718" max="8718" width="9.5546875" style="146" customWidth="1"/>
    <col min="8719" max="8719" width="10.44140625" style="146" customWidth="1"/>
    <col min="8720" max="8720" width="4.88671875" style="146" customWidth="1"/>
    <col min="8721" max="8721" width="23.5546875" style="146" customWidth="1"/>
    <col min="8722" max="8960" width="9.109375" style="146"/>
    <col min="8961" max="8961" width="4" style="146" customWidth="1"/>
    <col min="8962" max="8962" width="42.109375" style="146" customWidth="1"/>
    <col min="8963" max="8963" width="9.88671875" style="146" customWidth="1"/>
    <col min="8964" max="8964" width="8.44140625" style="146" customWidth="1"/>
    <col min="8965" max="8965" width="9.6640625" style="146" customWidth="1"/>
    <col min="8966" max="8966" width="9" style="146" customWidth="1"/>
    <col min="8967" max="8967" width="9.109375" style="146" customWidth="1"/>
    <col min="8968" max="8968" width="8.6640625" style="146" customWidth="1"/>
    <col min="8969" max="8969" width="9.109375" style="146" customWidth="1"/>
    <col min="8970" max="8970" width="9.44140625" style="146" customWidth="1"/>
    <col min="8971" max="8971" width="9" style="146" customWidth="1"/>
    <col min="8972" max="8972" width="10.6640625" style="146" customWidth="1"/>
    <col min="8973" max="8973" width="8.88671875" style="146" customWidth="1"/>
    <col min="8974" max="8974" width="9.5546875" style="146" customWidth="1"/>
    <col min="8975" max="8975" width="10.44140625" style="146" customWidth="1"/>
    <col min="8976" max="8976" width="4.88671875" style="146" customWidth="1"/>
    <col min="8977" max="8977" width="23.5546875" style="146" customWidth="1"/>
    <col min="8978" max="9216" width="9.109375" style="146"/>
    <col min="9217" max="9217" width="4" style="146" customWidth="1"/>
    <col min="9218" max="9218" width="42.109375" style="146" customWidth="1"/>
    <col min="9219" max="9219" width="9.88671875" style="146" customWidth="1"/>
    <col min="9220" max="9220" width="8.44140625" style="146" customWidth="1"/>
    <col min="9221" max="9221" width="9.6640625" style="146" customWidth="1"/>
    <col min="9222" max="9222" width="9" style="146" customWidth="1"/>
    <col min="9223" max="9223" width="9.109375" style="146" customWidth="1"/>
    <col min="9224" max="9224" width="8.6640625" style="146" customWidth="1"/>
    <col min="9225" max="9225" width="9.109375" style="146" customWidth="1"/>
    <col min="9226" max="9226" width="9.44140625" style="146" customWidth="1"/>
    <col min="9227" max="9227" width="9" style="146" customWidth="1"/>
    <col min="9228" max="9228" width="10.6640625" style="146" customWidth="1"/>
    <col min="9229" max="9229" width="8.88671875" style="146" customWidth="1"/>
    <col min="9230" max="9230" width="9.5546875" style="146" customWidth="1"/>
    <col min="9231" max="9231" width="10.44140625" style="146" customWidth="1"/>
    <col min="9232" max="9232" width="4.88671875" style="146" customWidth="1"/>
    <col min="9233" max="9233" width="23.5546875" style="146" customWidth="1"/>
    <col min="9234" max="9472" width="9.109375" style="146"/>
    <col min="9473" max="9473" width="4" style="146" customWidth="1"/>
    <col min="9474" max="9474" width="42.109375" style="146" customWidth="1"/>
    <col min="9475" max="9475" width="9.88671875" style="146" customWidth="1"/>
    <col min="9476" max="9476" width="8.44140625" style="146" customWidth="1"/>
    <col min="9477" max="9477" width="9.6640625" style="146" customWidth="1"/>
    <col min="9478" max="9478" width="9" style="146" customWidth="1"/>
    <col min="9479" max="9479" width="9.109375" style="146" customWidth="1"/>
    <col min="9480" max="9480" width="8.6640625" style="146" customWidth="1"/>
    <col min="9481" max="9481" width="9.109375" style="146" customWidth="1"/>
    <col min="9482" max="9482" width="9.44140625" style="146" customWidth="1"/>
    <col min="9483" max="9483" width="9" style="146" customWidth="1"/>
    <col min="9484" max="9484" width="10.6640625" style="146" customWidth="1"/>
    <col min="9485" max="9485" width="8.88671875" style="146" customWidth="1"/>
    <col min="9486" max="9486" width="9.5546875" style="146" customWidth="1"/>
    <col min="9487" max="9487" width="10.44140625" style="146" customWidth="1"/>
    <col min="9488" max="9488" width="4.88671875" style="146" customWidth="1"/>
    <col min="9489" max="9489" width="23.5546875" style="146" customWidth="1"/>
    <col min="9490" max="9728" width="9.109375" style="146"/>
    <col min="9729" max="9729" width="4" style="146" customWidth="1"/>
    <col min="9730" max="9730" width="42.109375" style="146" customWidth="1"/>
    <col min="9731" max="9731" width="9.88671875" style="146" customWidth="1"/>
    <col min="9732" max="9732" width="8.44140625" style="146" customWidth="1"/>
    <col min="9733" max="9733" width="9.6640625" style="146" customWidth="1"/>
    <col min="9734" max="9734" width="9" style="146" customWidth="1"/>
    <col min="9735" max="9735" width="9.109375" style="146" customWidth="1"/>
    <col min="9736" max="9736" width="8.6640625" style="146" customWidth="1"/>
    <col min="9737" max="9737" width="9.109375" style="146" customWidth="1"/>
    <col min="9738" max="9738" width="9.44140625" style="146" customWidth="1"/>
    <col min="9739" max="9739" width="9" style="146" customWidth="1"/>
    <col min="9740" max="9740" width="10.6640625" style="146" customWidth="1"/>
    <col min="9741" max="9741" width="8.88671875" style="146" customWidth="1"/>
    <col min="9742" max="9742" width="9.5546875" style="146" customWidth="1"/>
    <col min="9743" max="9743" width="10.44140625" style="146" customWidth="1"/>
    <col min="9744" max="9744" width="4.88671875" style="146" customWidth="1"/>
    <col min="9745" max="9745" width="23.5546875" style="146" customWidth="1"/>
    <col min="9746" max="9984" width="9.109375" style="146"/>
    <col min="9985" max="9985" width="4" style="146" customWidth="1"/>
    <col min="9986" max="9986" width="42.109375" style="146" customWidth="1"/>
    <col min="9987" max="9987" width="9.88671875" style="146" customWidth="1"/>
    <col min="9988" max="9988" width="8.44140625" style="146" customWidth="1"/>
    <col min="9989" max="9989" width="9.6640625" style="146" customWidth="1"/>
    <col min="9990" max="9990" width="9" style="146" customWidth="1"/>
    <col min="9991" max="9991" width="9.109375" style="146" customWidth="1"/>
    <col min="9992" max="9992" width="8.6640625" style="146" customWidth="1"/>
    <col min="9993" max="9993" width="9.109375" style="146" customWidth="1"/>
    <col min="9994" max="9994" width="9.44140625" style="146" customWidth="1"/>
    <col min="9995" max="9995" width="9" style="146" customWidth="1"/>
    <col min="9996" max="9996" width="10.6640625" style="146" customWidth="1"/>
    <col min="9997" max="9997" width="8.88671875" style="146" customWidth="1"/>
    <col min="9998" max="9998" width="9.5546875" style="146" customWidth="1"/>
    <col min="9999" max="9999" width="10.44140625" style="146" customWidth="1"/>
    <col min="10000" max="10000" width="4.88671875" style="146" customWidth="1"/>
    <col min="10001" max="10001" width="23.5546875" style="146" customWidth="1"/>
    <col min="10002" max="10240" width="9.109375" style="146"/>
    <col min="10241" max="10241" width="4" style="146" customWidth="1"/>
    <col min="10242" max="10242" width="42.109375" style="146" customWidth="1"/>
    <col min="10243" max="10243" width="9.88671875" style="146" customWidth="1"/>
    <col min="10244" max="10244" width="8.44140625" style="146" customWidth="1"/>
    <col min="10245" max="10245" width="9.6640625" style="146" customWidth="1"/>
    <col min="10246" max="10246" width="9" style="146" customWidth="1"/>
    <col min="10247" max="10247" width="9.109375" style="146" customWidth="1"/>
    <col min="10248" max="10248" width="8.6640625" style="146" customWidth="1"/>
    <col min="10249" max="10249" width="9.109375" style="146" customWidth="1"/>
    <col min="10250" max="10250" width="9.44140625" style="146" customWidth="1"/>
    <col min="10251" max="10251" width="9" style="146" customWidth="1"/>
    <col min="10252" max="10252" width="10.6640625" style="146" customWidth="1"/>
    <col min="10253" max="10253" width="8.88671875" style="146" customWidth="1"/>
    <col min="10254" max="10254" width="9.5546875" style="146" customWidth="1"/>
    <col min="10255" max="10255" width="10.44140625" style="146" customWidth="1"/>
    <col min="10256" max="10256" width="4.88671875" style="146" customWidth="1"/>
    <col min="10257" max="10257" width="23.5546875" style="146" customWidth="1"/>
    <col min="10258" max="10496" width="9.109375" style="146"/>
    <col min="10497" max="10497" width="4" style="146" customWidth="1"/>
    <col min="10498" max="10498" width="42.109375" style="146" customWidth="1"/>
    <col min="10499" max="10499" width="9.88671875" style="146" customWidth="1"/>
    <col min="10500" max="10500" width="8.44140625" style="146" customWidth="1"/>
    <col min="10501" max="10501" width="9.6640625" style="146" customWidth="1"/>
    <col min="10502" max="10502" width="9" style="146" customWidth="1"/>
    <col min="10503" max="10503" width="9.109375" style="146" customWidth="1"/>
    <col min="10504" max="10504" width="8.6640625" style="146" customWidth="1"/>
    <col min="10505" max="10505" width="9.109375" style="146" customWidth="1"/>
    <col min="10506" max="10506" width="9.44140625" style="146" customWidth="1"/>
    <col min="10507" max="10507" width="9" style="146" customWidth="1"/>
    <col min="10508" max="10508" width="10.6640625" style="146" customWidth="1"/>
    <col min="10509" max="10509" width="8.88671875" style="146" customWidth="1"/>
    <col min="10510" max="10510" width="9.5546875" style="146" customWidth="1"/>
    <col min="10511" max="10511" width="10.44140625" style="146" customWidth="1"/>
    <col min="10512" max="10512" width="4.88671875" style="146" customWidth="1"/>
    <col min="10513" max="10513" width="23.5546875" style="146" customWidth="1"/>
    <col min="10514" max="10752" width="9.109375" style="146"/>
    <col min="10753" max="10753" width="4" style="146" customWidth="1"/>
    <col min="10754" max="10754" width="42.109375" style="146" customWidth="1"/>
    <col min="10755" max="10755" width="9.88671875" style="146" customWidth="1"/>
    <col min="10756" max="10756" width="8.44140625" style="146" customWidth="1"/>
    <col min="10757" max="10757" width="9.6640625" style="146" customWidth="1"/>
    <col min="10758" max="10758" width="9" style="146" customWidth="1"/>
    <col min="10759" max="10759" width="9.109375" style="146" customWidth="1"/>
    <col min="10760" max="10760" width="8.6640625" style="146" customWidth="1"/>
    <col min="10761" max="10761" width="9.109375" style="146" customWidth="1"/>
    <col min="10762" max="10762" width="9.44140625" style="146" customWidth="1"/>
    <col min="10763" max="10763" width="9" style="146" customWidth="1"/>
    <col min="10764" max="10764" width="10.6640625" style="146" customWidth="1"/>
    <col min="10765" max="10765" width="8.88671875" style="146" customWidth="1"/>
    <col min="10766" max="10766" width="9.5546875" style="146" customWidth="1"/>
    <col min="10767" max="10767" width="10.44140625" style="146" customWidth="1"/>
    <col min="10768" max="10768" width="4.88671875" style="146" customWidth="1"/>
    <col min="10769" max="10769" width="23.5546875" style="146" customWidth="1"/>
    <col min="10770" max="11008" width="9.109375" style="146"/>
    <col min="11009" max="11009" width="4" style="146" customWidth="1"/>
    <col min="11010" max="11010" width="42.109375" style="146" customWidth="1"/>
    <col min="11011" max="11011" width="9.88671875" style="146" customWidth="1"/>
    <col min="11012" max="11012" width="8.44140625" style="146" customWidth="1"/>
    <col min="11013" max="11013" width="9.6640625" style="146" customWidth="1"/>
    <col min="11014" max="11014" width="9" style="146" customWidth="1"/>
    <col min="11015" max="11015" width="9.109375" style="146" customWidth="1"/>
    <col min="11016" max="11016" width="8.6640625" style="146" customWidth="1"/>
    <col min="11017" max="11017" width="9.109375" style="146" customWidth="1"/>
    <col min="11018" max="11018" width="9.44140625" style="146" customWidth="1"/>
    <col min="11019" max="11019" width="9" style="146" customWidth="1"/>
    <col min="11020" max="11020" width="10.6640625" style="146" customWidth="1"/>
    <col min="11021" max="11021" width="8.88671875" style="146" customWidth="1"/>
    <col min="11022" max="11022" width="9.5546875" style="146" customWidth="1"/>
    <col min="11023" max="11023" width="10.44140625" style="146" customWidth="1"/>
    <col min="11024" max="11024" width="4.88671875" style="146" customWidth="1"/>
    <col min="11025" max="11025" width="23.5546875" style="146" customWidth="1"/>
    <col min="11026" max="11264" width="9.109375" style="146"/>
    <col min="11265" max="11265" width="4" style="146" customWidth="1"/>
    <col min="11266" max="11266" width="42.109375" style="146" customWidth="1"/>
    <col min="11267" max="11267" width="9.88671875" style="146" customWidth="1"/>
    <col min="11268" max="11268" width="8.44140625" style="146" customWidth="1"/>
    <col min="11269" max="11269" width="9.6640625" style="146" customWidth="1"/>
    <col min="11270" max="11270" width="9" style="146" customWidth="1"/>
    <col min="11271" max="11271" width="9.109375" style="146" customWidth="1"/>
    <col min="11272" max="11272" width="8.6640625" style="146" customWidth="1"/>
    <col min="11273" max="11273" width="9.109375" style="146" customWidth="1"/>
    <col min="11274" max="11274" width="9.44140625" style="146" customWidth="1"/>
    <col min="11275" max="11275" width="9" style="146" customWidth="1"/>
    <col min="11276" max="11276" width="10.6640625" style="146" customWidth="1"/>
    <col min="11277" max="11277" width="8.88671875" style="146" customWidth="1"/>
    <col min="11278" max="11278" width="9.5546875" style="146" customWidth="1"/>
    <col min="11279" max="11279" width="10.44140625" style="146" customWidth="1"/>
    <col min="11280" max="11280" width="4.88671875" style="146" customWidth="1"/>
    <col min="11281" max="11281" width="23.5546875" style="146" customWidth="1"/>
    <col min="11282" max="11520" width="9.109375" style="146"/>
    <col min="11521" max="11521" width="4" style="146" customWidth="1"/>
    <col min="11522" max="11522" width="42.109375" style="146" customWidth="1"/>
    <col min="11523" max="11523" width="9.88671875" style="146" customWidth="1"/>
    <col min="11524" max="11524" width="8.44140625" style="146" customWidth="1"/>
    <col min="11525" max="11525" width="9.6640625" style="146" customWidth="1"/>
    <col min="11526" max="11526" width="9" style="146" customWidth="1"/>
    <col min="11527" max="11527" width="9.109375" style="146" customWidth="1"/>
    <col min="11528" max="11528" width="8.6640625" style="146" customWidth="1"/>
    <col min="11529" max="11529" width="9.109375" style="146" customWidth="1"/>
    <col min="11530" max="11530" width="9.44140625" style="146" customWidth="1"/>
    <col min="11531" max="11531" width="9" style="146" customWidth="1"/>
    <col min="11532" max="11532" width="10.6640625" style="146" customWidth="1"/>
    <col min="11533" max="11533" width="8.88671875" style="146" customWidth="1"/>
    <col min="11534" max="11534" width="9.5546875" style="146" customWidth="1"/>
    <col min="11535" max="11535" width="10.44140625" style="146" customWidth="1"/>
    <col min="11536" max="11536" width="4.88671875" style="146" customWidth="1"/>
    <col min="11537" max="11537" width="23.5546875" style="146" customWidth="1"/>
    <col min="11538" max="11776" width="9.109375" style="146"/>
    <col min="11777" max="11777" width="4" style="146" customWidth="1"/>
    <col min="11778" max="11778" width="42.109375" style="146" customWidth="1"/>
    <col min="11779" max="11779" width="9.88671875" style="146" customWidth="1"/>
    <col min="11780" max="11780" width="8.44140625" style="146" customWidth="1"/>
    <col min="11781" max="11781" width="9.6640625" style="146" customWidth="1"/>
    <col min="11782" max="11782" width="9" style="146" customWidth="1"/>
    <col min="11783" max="11783" width="9.109375" style="146" customWidth="1"/>
    <col min="11784" max="11784" width="8.6640625" style="146" customWidth="1"/>
    <col min="11785" max="11785" width="9.109375" style="146" customWidth="1"/>
    <col min="11786" max="11786" width="9.44140625" style="146" customWidth="1"/>
    <col min="11787" max="11787" width="9" style="146" customWidth="1"/>
    <col min="11788" max="11788" width="10.6640625" style="146" customWidth="1"/>
    <col min="11789" max="11789" width="8.88671875" style="146" customWidth="1"/>
    <col min="11790" max="11790" width="9.5546875" style="146" customWidth="1"/>
    <col min="11791" max="11791" width="10.44140625" style="146" customWidth="1"/>
    <col min="11792" max="11792" width="4.88671875" style="146" customWidth="1"/>
    <col min="11793" max="11793" width="23.5546875" style="146" customWidth="1"/>
    <col min="11794" max="12032" width="9.109375" style="146"/>
    <col min="12033" max="12033" width="4" style="146" customWidth="1"/>
    <col min="12034" max="12034" width="42.109375" style="146" customWidth="1"/>
    <col min="12035" max="12035" width="9.88671875" style="146" customWidth="1"/>
    <col min="12036" max="12036" width="8.44140625" style="146" customWidth="1"/>
    <col min="12037" max="12037" width="9.6640625" style="146" customWidth="1"/>
    <col min="12038" max="12038" width="9" style="146" customWidth="1"/>
    <col min="12039" max="12039" width="9.109375" style="146" customWidth="1"/>
    <col min="12040" max="12040" width="8.6640625" style="146" customWidth="1"/>
    <col min="12041" max="12041" width="9.109375" style="146" customWidth="1"/>
    <col min="12042" max="12042" width="9.44140625" style="146" customWidth="1"/>
    <col min="12043" max="12043" width="9" style="146" customWidth="1"/>
    <col min="12044" max="12044" width="10.6640625" style="146" customWidth="1"/>
    <col min="12045" max="12045" width="8.88671875" style="146" customWidth="1"/>
    <col min="12046" max="12046" width="9.5546875" style="146" customWidth="1"/>
    <col min="12047" max="12047" width="10.44140625" style="146" customWidth="1"/>
    <col min="12048" max="12048" width="4.88671875" style="146" customWidth="1"/>
    <col min="12049" max="12049" width="23.5546875" style="146" customWidth="1"/>
    <col min="12050" max="12288" width="9.109375" style="146"/>
    <col min="12289" max="12289" width="4" style="146" customWidth="1"/>
    <col min="12290" max="12290" width="42.109375" style="146" customWidth="1"/>
    <col min="12291" max="12291" width="9.88671875" style="146" customWidth="1"/>
    <col min="12292" max="12292" width="8.44140625" style="146" customWidth="1"/>
    <col min="12293" max="12293" width="9.6640625" style="146" customWidth="1"/>
    <col min="12294" max="12294" width="9" style="146" customWidth="1"/>
    <col min="12295" max="12295" width="9.109375" style="146" customWidth="1"/>
    <col min="12296" max="12296" width="8.6640625" style="146" customWidth="1"/>
    <col min="12297" max="12297" width="9.109375" style="146" customWidth="1"/>
    <col min="12298" max="12298" width="9.44140625" style="146" customWidth="1"/>
    <col min="12299" max="12299" width="9" style="146" customWidth="1"/>
    <col min="12300" max="12300" width="10.6640625" style="146" customWidth="1"/>
    <col min="12301" max="12301" width="8.88671875" style="146" customWidth="1"/>
    <col min="12302" max="12302" width="9.5546875" style="146" customWidth="1"/>
    <col min="12303" max="12303" width="10.44140625" style="146" customWidth="1"/>
    <col min="12304" max="12304" width="4.88671875" style="146" customWidth="1"/>
    <col min="12305" max="12305" width="23.5546875" style="146" customWidth="1"/>
    <col min="12306" max="12544" width="9.109375" style="146"/>
    <col min="12545" max="12545" width="4" style="146" customWidth="1"/>
    <col min="12546" max="12546" width="42.109375" style="146" customWidth="1"/>
    <col min="12547" max="12547" width="9.88671875" style="146" customWidth="1"/>
    <col min="12548" max="12548" width="8.44140625" style="146" customWidth="1"/>
    <col min="12549" max="12549" width="9.6640625" style="146" customWidth="1"/>
    <col min="12550" max="12550" width="9" style="146" customWidth="1"/>
    <col min="12551" max="12551" width="9.109375" style="146" customWidth="1"/>
    <col min="12552" max="12552" width="8.6640625" style="146" customWidth="1"/>
    <col min="12553" max="12553" width="9.109375" style="146" customWidth="1"/>
    <col min="12554" max="12554" width="9.44140625" style="146" customWidth="1"/>
    <col min="12555" max="12555" width="9" style="146" customWidth="1"/>
    <col min="12556" max="12556" width="10.6640625" style="146" customWidth="1"/>
    <col min="12557" max="12557" width="8.88671875" style="146" customWidth="1"/>
    <col min="12558" max="12558" width="9.5546875" style="146" customWidth="1"/>
    <col min="12559" max="12559" width="10.44140625" style="146" customWidth="1"/>
    <col min="12560" max="12560" width="4.88671875" style="146" customWidth="1"/>
    <col min="12561" max="12561" width="23.5546875" style="146" customWidth="1"/>
    <col min="12562" max="12800" width="9.109375" style="146"/>
    <col min="12801" max="12801" width="4" style="146" customWidth="1"/>
    <col min="12802" max="12802" width="42.109375" style="146" customWidth="1"/>
    <col min="12803" max="12803" width="9.88671875" style="146" customWidth="1"/>
    <col min="12804" max="12804" width="8.44140625" style="146" customWidth="1"/>
    <col min="12805" max="12805" width="9.6640625" style="146" customWidth="1"/>
    <col min="12806" max="12806" width="9" style="146" customWidth="1"/>
    <col min="12807" max="12807" width="9.109375" style="146" customWidth="1"/>
    <col min="12808" max="12808" width="8.6640625" style="146" customWidth="1"/>
    <col min="12809" max="12809" width="9.109375" style="146" customWidth="1"/>
    <col min="12810" max="12810" width="9.44140625" style="146" customWidth="1"/>
    <col min="12811" max="12811" width="9" style="146" customWidth="1"/>
    <col min="12812" max="12812" width="10.6640625" style="146" customWidth="1"/>
    <col min="12813" max="12813" width="8.88671875" style="146" customWidth="1"/>
    <col min="12814" max="12814" width="9.5546875" style="146" customWidth="1"/>
    <col min="12815" max="12815" width="10.44140625" style="146" customWidth="1"/>
    <col min="12816" max="12816" width="4.88671875" style="146" customWidth="1"/>
    <col min="12817" max="12817" width="23.5546875" style="146" customWidth="1"/>
    <col min="12818" max="13056" width="9.109375" style="146"/>
    <col min="13057" max="13057" width="4" style="146" customWidth="1"/>
    <col min="13058" max="13058" width="42.109375" style="146" customWidth="1"/>
    <col min="13059" max="13059" width="9.88671875" style="146" customWidth="1"/>
    <col min="13060" max="13060" width="8.44140625" style="146" customWidth="1"/>
    <col min="13061" max="13061" width="9.6640625" style="146" customWidth="1"/>
    <col min="13062" max="13062" width="9" style="146" customWidth="1"/>
    <col min="13063" max="13063" width="9.109375" style="146" customWidth="1"/>
    <col min="13064" max="13064" width="8.6640625" style="146" customWidth="1"/>
    <col min="13065" max="13065" width="9.109375" style="146" customWidth="1"/>
    <col min="13066" max="13066" width="9.44140625" style="146" customWidth="1"/>
    <col min="13067" max="13067" width="9" style="146" customWidth="1"/>
    <col min="13068" max="13068" width="10.6640625" style="146" customWidth="1"/>
    <col min="13069" max="13069" width="8.88671875" style="146" customWidth="1"/>
    <col min="13070" max="13070" width="9.5546875" style="146" customWidth="1"/>
    <col min="13071" max="13071" width="10.44140625" style="146" customWidth="1"/>
    <col min="13072" max="13072" width="4.88671875" style="146" customWidth="1"/>
    <col min="13073" max="13073" width="23.5546875" style="146" customWidth="1"/>
    <col min="13074" max="13312" width="9.109375" style="146"/>
    <col min="13313" max="13313" width="4" style="146" customWidth="1"/>
    <col min="13314" max="13314" width="42.109375" style="146" customWidth="1"/>
    <col min="13315" max="13315" width="9.88671875" style="146" customWidth="1"/>
    <col min="13316" max="13316" width="8.44140625" style="146" customWidth="1"/>
    <col min="13317" max="13317" width="9.6640625" style="146" customWidth="1"/>
    <col min="13318" max="13318" width="9" style="146" customWidth="1"/>
    <col min="13319" max="13319" width="9.109375" style="146" customWidth="1"/>
    <col min="13320" max="13320" width="8.6640625" style="146" customWidth="1"/>
    <col min="13321" max="13321" width="9.109375" style="146" customWidth="1"/>
    <col min="13322" max="13322" width="9.44140625" style="146" customWidth="1"/>
    <col min="13323" max="13323" width="9" style="146" customWidth="1"/>
    <col min="13324" max="13324" width="10.6640625" style="146" customWidth="1"/>
    <col min="13325" max="13325" width="8.88671875" style="146" customWidth="1"/>
    <col min="13326" max="13326" width="9.5546875" style="146" customWidth="1"/>
    <col min="13327" max="13327" width="10.44140625" style="146" customWidth="1"/>
    <col min="13328" max="13328" width="4.88671875" style="146" customWidth="1"/>
    <col min="13329" max="13329" width="23.5546875" style="146" customWidth="1"/>
    <col min="13330" max="13568" width="9.109375" style="146"/>
    <col min="13569" max="13569" width="4" style="146" customWidth="1"/>
    <col min="13570" max="13570" width="42.109375" style="146" customWidth="1"/>
    <col min="13571" max="13571" width="9.88671875" style="146" customWidth="1"/>
    <col min="13572" max="13572" width="8.44140625" style="146" customWidth="1"/>
    <col min="13573" max="13573" width="9.6640625" style="146" customWidth="1"/>
    <col min="13574" max="13574" width="9" style="146" customWidth="1"/>
    <col min="13575" max="13575" width="9.109375" style="146" customWidth="1"/>
    <col min="13576" max="13576" width="8.6640625" style="146" customWidth="1"/>
    <col min="13577" max="13577" width="9.109375" style="146" customWidth="1"/>
    <col min="13578" max="13578" width="9.44140625" style="146" customWidth="1"/>
    <col min="13579" max="13579" width="9" style="146" customWidth="1"/>
    <col min="13580" max="13580" width="10.6640625" style="146" customWidth="1"/>
    <col min="13581" max="13581" width="8.88671875" style="146" customWidth="1"/>
    <col min="13582" max="13582" width="9.5546875" style="146" customWidth="1"/>
    <col min="13583" max="13583" width="10.44140625" style="146" customWidth="1"/>
    <col min="13584" max="13584" width="4.88671875" style="146" customWidth="1"/>
    <col min="13585" max="13585" width="23.5546875" style="146" customWidth="1"/>
    <col min="13586" max="13824" width="9.109375" style="146"/>
    <col min="13825" max="13825" width="4" style="146" customWidth="1"/>
    <col min="13826" max="13826" width="42.109375" style="146" customWidth="1"/>
    <col min="13827" max="13827" width="9.88671875" style="146" customWidth="1"/>
    <col min="13828" max="13828" width="8.44140625" style="146" customWidth="1"/>
    <col min="13829" max="13829" width="9.6640625" style="146" customWidth="1"/>
    <col min="13830" max="13830" width="9" style="146" customWidth="1"/>
    <col min="13831" max="13831" width="9.109375" style="146" customWidth="1"/>
    <col min="13832" max="13832" width="8.6640625" style="146" customWidth="1"/>
    <col min="13833" max="13833" width="9.109375" style="146" customWidth="1"/>
    <col min="13834" max="13834" width="9.44140625" style="146" customWidth="1"/>
    <col min="13835" max="13835" width="9" style="146" customWidth="1"/>
    <col min="13836" max="13836" width="10.6640625" style="146" customWidth="1"/>
    <col min="13837" max="13837" width="8.88671875" style="146" customWidth="1"/>
    <col min="13838" max="13838" width="9.5546875" style="146" customWidth="1"/>
    <col min="13839" max="13839" width="10.44140625" style="146" customWidth="1"/>
    <col min="13840" max="13840" width="4.88671875" style="146" customWidth="1"/>
    <col min="13841" max="13841" width="23.5546875" style="146" customWidth="1"/>
    <col min="13842" max="14080" width="9.109375" style="146"/>
    <col min="14081" max="14081" width="4" style="146" customWidth="1"/>
    <col min="14082" max="14082" width="42.109375" style="146" customWidth="1"/>
    <col min="14083" max="14083" width="9.88671875" style="146" customWidth="1"/>
    <col min="14084" max="14084" width="8.44140625" style="146" customWidth="1"/>
    <col min="14085" max="14085" width="9.6640625" style="146" customWidth="1"/>
    <col min="14086" max="14086" width="9" style="146" customWidth="1"/>
    <col min="14087" max="14087" width="9.109375" style="146" customWidth="1"/>
    <col min="14088" max="14088" width="8.6640625" style="146" customWidth="1"/>
    <col min="14089" max="14089" width="9.109375" style="146" customWidth="1"/>
    <col min="14090" max="14090" width="9.44140625" style="146" customWidth="1"/>
    <col min="14091" max="14091" width="9" style="146" customWidth="1"/>
    <col min="14092" max="14092" width="10.6640625" style="146" customWidth="1"/>
    <col min="14093" max="14093" width="8.88671875" style="146" customWidth="1"/>
    <col min="14094" max="14094" width="9.5546875" style="146" customWidth="1"/>
    <col min="14095" max="14095" width="10.44140625" style="146" customWidth="1"/>
    <col min="14096" max="14096" width="4.88671875" style="146" customWidth="1"/>
    <col min="14097" max="14097" width="23.5546875" style="146" customWidth="1"/>
    <col min="14098" max="14336" width="9.109375" style="146"/>
    <col min="14337" max="14337" width="4" style="146" customWidth="1"/>
    <col min="14338" max="14338" width="42.109375" style="146" customWidth="1"/>
    <col min="14339" max="14339" width="9.88671875" style="146" customWidth="1"/>
    <col min="14340" max="14340" width="8.44140625" style="146" customWidth="1"/>
    <col min="14341" max="14341" width="9.6640625" style="146" customWidth="1"/>
    <col min="14342" max="14342" width="9" style="146" customWidth="1"/>
    <col min="14343" max="14343" width="9.109375" style="146" customWidth="1"/>
    <col min="14344" max="14344" width="8.6640625" style="146" customWidth="1"/>
    <col min="14345" max="14345" width="9.109375" style="146" customWidth="1"/>
    <col min="14346" max="14346" width="9.44140625" style="146" customWidth="1"/>
    <col min="14347" max="14347" width="9" style="146" customWidth="1"/>
    <col min="14348" max="14348" width="10.6640625" style="146" customWidth="1"/>
    <col min="14349" max="14349" width="8.88671875" style="146" customWidth="1"/>
    <col min="14350" max="14350" width="9.5546875" style="146" customWidth="1"/>
    <col min="14351" max="14351" width="10.44140625" style="146" customWidth="1"/>
    <col min="14352" max="14352" width="4.88671875" style="146" customWidth="1"/>
    <col min="14353" max="14353" width="23.5546875" style="146" customWidth="1"/>
    <col min="14354" max="14592" width="9.109375" style="146"/>
    <col min="14593" max="14593" width="4" style="146" customWidth="1"/>
    <col min="14594" max="14594" width="42.109375" style="146" customWidth="1"/>
    <col min="14595" max="14595" width="9.88671875" style="146" customWidth="1"/>
    <col min="14596" max="14596" width="8.44140625" style="146" customWidth="1"/>
    <col min="14597" max="14597" width="9.6640625" style="146" customWidth="1"/>
    <col min="14598" max="14598" width="9" style="146" customWidth="1"/>
    <col min="14599" max="14599" width="9.109375" style="146" customWidth="1"/>
    <col min="14600" max="14600" width="8.6640625" style="146" customWidth="1"/>
    <col min="14601" max="14601" width="9.109375" style="146" customWidth="1"/>
    <col min="14602" max="14602" width="9.44140625" style="146" customWidth="1"/>
    <col min="14603" max="14603" width="9" style="146" customWidth="1"/>
    <col min="14604" max="14604" width="10.6640625" style="146" customWidth="1"/>
    <col min="14605" max="14605" width="8.88671875" style="146" customWidth="1"/>
    <col min="14606" max="14606" width="9.5546875" style="146" customWidth="1"/>
    <col min="14607" max="14607" width="10.44140625" style="146" customWidth="1"/>
    <col min="14608" max="14608" width="4.88671875" style="146" customWidth="1"/>
    <col min="14609" max="14609" width="23.5546875" style="146" customWidth="1"/>
    <col min="14610" max="14848" width="9.109375" style="146"/>
    <col min="14849" max="14849" width="4" style="146" customWidth="1"/>
    <col min="14850" max="14850" width="42.109375" style="146" customWidth="1"/>
    <col min="14851" max="14851" width="9.88671875" style="146" customWidth="1"/>
    <col min="14852" max="14852" width="8.44140625" style="146" customWidth="1"/>
    <col min="14853" max="14853" width="9.6640625" style="146" customWidth="1"/>
    <col min="14854" max="14854" width="9" style="146" customWidth="1"/>
    <col min="14855" max="14855" width="9.109375" style="146" customWidth="1"/>
    <col min="14856" max="14856" width="8.6640625" style="146" customWidth="1"/>
    <col min="14857" max="14857" width="9.109375" style="146" customWidth="1"/>
    <col min="14858" max="14858" width="9.44140625" style="146" customWidth="1"/>
    <col min="14859" max="14859" width="9" style="146" customWidth="1"/>
    <col min="14860" max="14860" width="10.6640625" style="146" customWidth="1"/>
    <col min="14861" max="14861" width="8.88671875" style="146" customWidth="1"/>
    <col min="14862" max="14862" width="9.5546875" style="146" customWidth="1"/>
    <col min="14863" max="14863" width="10.44140625" style="146" customWidth="1"/>
    <col min="14864" max="14864" width="4.88671875" style="146" customWidth="1"/>
    <col min="14865" max="14865" width="23.5546875" style="146" customWidth="1"/>
    <col min="14866" max="15104" width="9.109375" style="146"/>
    <col min="15105" max="15105" width="4" style="146" customWidth="1"/>
    <col min="15106" max="15106" width="42.109375" style="146" customWidth="1"/>
    <col min="15107" max="15107" width="9.88671875" style="146" customWidth="1"/>
    <col min="15108" max="15108" width="8.44140625" style="146" customWidth="1"/>
    <col min="15109" max="15109" width="9.6640625" style="146" customWidth="1"/>
    <col min="15110" max="15110" width="9" style="146" customWidth="1"/>
    <col min="15111" max="15111" width="9.109375" style="146" customWidth="1"/>
    <col min="15112" max="15112" width="8.6640625" style="146" customWidth="1"/>
    <col min="15113" max="15113" width="9.109375" style="146" customWidth="1"/>
    <col min="15114" max="15114" width="9.44140625" style="146" customWidth="1"/>
    <col min="15115" max="15115" width="9" style="146" customWidth="1"/>
    <col min="15116" max="15116" width="10.6640625" style="146" customWidth="1"/>
    <col min="15117" max="15117" width="8.88671875" style="146" customWidth="1"/>
    <col min="15118" max="15118" width="9.5546875" style="146" customWidth="1"/>
    <col min="15119" max="15119" width="10.44140625" style="146" customWidth="1"/>
    <col min="15120" max="15120" width="4.88671875" style="146" customWidth="1"/>
    <col min="15121" max="15121" width="23.5546875" style="146" customWidth="1"/>
    <col min="15122" max="15360" width="9.109375" style="146"/>
    <col min="15361" max="15361" width="4" style="146" customWidth="1"/>
    <col min="15362" max="15362" width="42.109375" style="146" customWidth="1"/>
    <col min="15363" max="15363" width="9.88671875" style="146" customWidth="1"/>
    <col min="15364" max="15364" width="8.44140625" style="146" customWidth="1"/>
    <col min="15365" max="15365" width="9.6640625" style="146" customWidth="1"/>
    <col min="15366" max="15366" width="9" style="146" customWidth="1"/>
    <col min="15367" max="15367" width="9.109375" style="146" customWidth="1"/>
    <col min="15368" max="15368" width="8.6640625" style="146" customWidth="1"/>
    <col min="15369" max="15369" width="9.109375" style="146" customWidth="1"/>
    <col min="15370" max="15370" width="9.44140625" style="146" customWidth="1"/>
    <col min="15371" max="15371" width="9" style="146" customWidth="1"/>
    <col min="15372" max="15372" width="10.6640625" style="146" customWidth="1"/>
    <col min="15373" max="15373" width="8.88671875" style="146" customWidth="1"/>
    <col min="15374" max="15374" width="9.5546875" style="146" customWidth="1"/>
    <col min="15375" max="15375" width="10.44140625" style="146" customWidth="1"/>
    <col min="15376" max="15376" width="4.88671875" style="146" customWidth="1"/>
    <col min="15377" max="15377" width="23.5546875" style="146" customWidth="1"/>
    <col min="15378" max="15616" width="9.109375" style="146"/>
    <col min="15617" max="15617" width="4" style="146" customWidth="1"/>
    <col min="15618" max="15618" width="42.109375" style="146" customWidth="1"/>
    <col min="15619" max="15619" width="9.88671875" style="146" customWidth="1"/>
    <col min="15620" max="15620" width="8.44140625" style="146" customWidth="1"/>
    <col min="15621" max="15621" width="9.6640625" style="146" customWidth="1"/>
    <col min="15622" max="15622" width="9" style="146" customWidth="1"/>
    <col min="15623" max="15623" width="9.109375" style="146" customWidth="1"/>
    <col min="15624" max="15624" width="8.6640625" style="146" customWidth="1"/>
    <col min="15625" max="15625" width="9.109375" style="146" customWidth="1"/>
    <col min="15626" max="15626" width="9.44140625" style="146" customWidth="1"/>
    <col min="15627" max="15627" width="9" style="146" customWidth="1"/>
    <col min="15628" max="15628" width="10.6640625" style="146" customWidth="1"/>
    <col min="15629" max="15629" width="8.88671875" style="146" customWidth="1"/>
    <col min="15630" max="15630" width="9.5546875" style="146" customWidth="1"/>
    <col min="15631" max="15631" width="10.44140625" style="146" customWidth="1"/>
    <col min="15632" max="15632" width="4.88671875" style="146" customWidth="1"/>
    <col min="15633" max="15633" width="23.5546875" style="146" customWidth="1"/>
    <col min="15634" max="15872" width="9.109375" style="146"/>
    <col min="15873" max="15873" width="4" style="146" customWidth="1"/>
    <col min="15874" max="15874" width="42.109375" style="146" customWidth="1"/>
    <col min="15875" max="15875" width="9.88671875" style="146" customWidth="1"/>
    <col min="15876" max="15876" width="8.44140625" style="146" customWidth="1"/>
    <col min="15877" max="15877" width="9.6640625" style="146" customWidth="1"/>
    <col min="15878" max="15878" width="9" style="146" customWidth="1"/>
    <col min="15879" max="15879" width="9.109375" style="146" customWidth="1"/>
    <col min="15880" max="15880" width="8.6640625" style="146" customWidth="1"/>
    <col min="15881" max="15881" width="9.109375" style="146" customWidth="1"/>
    <col min="15882" max="15882" width="9.44140625" style="146" customWidth="1"/>
    <col min="15883" max="15883" width="9" style="146" customWidth="1"/>
    <col min="15884" max="15884" width="10.6640625" style="146" customWidth="1"/>
    <col min="15885" max="15885" width="8.88671875" style="146" customWidth="1"/>
    <col min="15886" max="15886" width="9.5546875" style="146" customWidth="1"/>
    <col min="15887" max="15887" width="10.44140625" style="146" customWidth="1"/>
    <col min="15888" max="15888" width="4.88671875" style="146" customWidth="1"/>
    <col min="15889" max="15889" width="23.5546875" style="146" customWidth="1"/>
    <col min="15890" max="16128" width="9.109375" style="146"/>
    <col min="16129" max="16129" width="4" style="146" customWidth="1"/>
    <col min="16130" max="16130" width="42.109375" style="146" customWidth="1"/>
    <col min="16131" max="16131" width="9.88671875" style="146" customWidth="1"/>
    <col min="16132" max="16132" width="8.44140625" style="146" customWidth="1"/>
    <col min="16133" max="16133" width="9.6640625" style="146" customWidth="1"/>
    <col min="16134" max="16134" width="9" style="146" customWidth="1"/>
    <col min="16135" max="16135" width="9.109375" style="146" customWidth="1"/>
    <col min="16136" max="16136" width="8.6640625" style="146" customWidth="1"/>
    <col min="16137" max="16137" width="9.109375" style="146" customWidth="1"/>
    <col min="16138" max="16138" width="9.44140625" style="146" customWidth="1"/>
    <col min="16139" max="16139" width="9" style="146" customWidth="1"/>
    <col min="16140" max="16140" width="10.6640625" style="146" customWidth="1"/>
    <col min="16141" max="16141" width="8.88671875" style="146" customWidth="1"/>
    <col min="16142" max="16142" width="9.5546875" style="146" customWidth="1"/>
    <col min="16143" max="16143" width="10.44140625" style="146" customWidth="1"/>
    <col min="16144" max="16144" width="4.88671875" style="146" customWidth="1"/>
    <col min="16145" max="16145" width="23.5546875" style="146" customWidth="1"/>
    <col min="16146" max="16384" width="9.109375" style="146"/>
  </cols>
  <sheetData>
    <row r="1" spans="1:16" ht="24.75" customHeight="1" x14ac:dyDescent="0.4">
      <c r="A1" s="145"/>
      <c r="B1" s="15"/>
      <c r="C1" s="15"/>
      <c r="D1" s="15"/>
      <c r="E1" s="15"/>
      <c r="F1" s="15"/>
      <c r="G1" s="15"/>
      <c r="H1" s="15"/>
      <c r="I1" s="15"/>
      <c r="J1" s="15"/>
      <c r="K1" s="238" t="s">
        <v>0</v>
      </c>
      <c r="L1" s="238"/>
      <c r="M1" s="238"/>
      <c r="N1" s="238"/>
      <c r="O1" s="238"/>
    </row>
    <row r="2" spans="1:16" ht="33.75" customHeight="1" x14ac:dyDescent="0.4">
      <c r="A2" s="145"/>
      <c r="B2" s="15"/>
      <c r="C2" s="15"/>
      <c r="D2" s="15"/>
      <c r="E2" s="15"/>
      <c r="F2" s="15"/>
      <c r="G2" s="15"/>
      <c r="H2" s="15"/>
      <c r="I2" s="15"/>
      <c r="J2" s="15"/>
      <c r="K2" s="238" t="s">
        <v>1</v>
      </c>
      <c r="L2" s="238"/>
      <c r="M2" s="238"/>
      <c r="N2" s="238"/>
      <c r="O2" s="238"/>
    </row>
    <row r="3" spans="1:16" ht="21" x14ac:dyDescent="0.4">
      <c r="A3" s="14"/>
      <c r="B3" s="14"/>
      <c r="D3" s="14"/>
      <c r="E3" s="14"/>
      <c r="F3" s="14"/>
      <c r="G3" s="14"/>
      <c r="H3" s="14"/>
      <c r="I3" s="14"/>
      <c r="J3" s="14"/>
      <c r="K3" s="239" t="s">
        <v>2</v>
      </c>
      <c r="L3" s="239"/>
      <c r="M3" s="239"/>
      <c r="N3" s="239"/>
      <c r="O3" s="239"/>
    </row>
    <row r="4" spans="1:16" ht="21" x14ac:dyDescent="0.4">
      <c r="A4" s="14"/>
      <c r="B4" s="14"/>
      <c r="C4" s="14"/>
      <c r="D4" s="14"/>
      <c r="E4" s="14"/>
      <c r="F4" s="14"/>
      <c r="G4" s="14"/>
      <c r="H4" s="14"/>
      <c r="I4" s="14"/>
      <c r="J4" s="14"/>
      <c r="K4" s="239" t="s">
        <v>3</v>
      </c>
      <c r="L4" s="239"/>
      <c r="M4" s="239"/>
      <c r="N4" s="239"/>
      <c r="O4" s="239"/>
      <c r="P4" s="147"/>
    </row>
    <row r="5" spans="1:16" ht="21" x14ac:dyDescent="0.4">
      <c r="A5" s="14"/>
      <c r="B5" s="14"/>
      <c r="C5" s="14"/>
      <c r="D5" s="14"/>
      <c r="E5" s="14"/>
      <c r="F5" s="14"/>
      <c r="G5" s="14"/>
      <c r="H5" s="14"/>
      <c r="I5" s="14"/>
      <c r="J5" s="14"/>
      <c r="K5" s="239" t="s">
        <v>4</v>
      </c>
      <c r="L5" s="239"/>
      <c r="M5" s="239"/>
      <c r="N5" s="239"/>
      <c r="O5" s="239"/>
      <c r="P5" s="147"/>
    </row>
    <row r="6" spans="1:16" ht="21" x14ac:dyDescent="0.4">
      <c r="A6" s="14"/>
      <c r="B6" s="14"/>
      <c r="C6" s="14"/>
      <c r="D6" s="14"/>
      <c r="E6" s="14"/>
      <c r="F6" s="14"/>
      <c r="G6" s="14"/>
      <c r="H6" s="14"/>
      <c r="I6" s="14"/>
      <c r="J6" s="14"/>
      <c r="K6" s="239" t="s">
        <v>79</v>
      </c>
      <c r="L6" s="239"/>
      <c r="M6" s="239"/>
      <c r="N6" s="239"/>
      <c r="O6" s="239"/>
      <c r="P6" s="147"/>
    </row>
    <row r="7" spans="1:16" ht="18" x14ac:dyDescent="0.3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24"/>
      <c r="M7" s="124"/>
      <c r="N7" s="124"/>
      <c r="O7" s="124"/>
      <c r="P7" s="147"/>
    </row>
    <row r="8" spans="1:16" ht="22.8" x14ac:dyDescent="0.4">
      <c r="A8" s="148"/>
      <c r="B8" s="148"/>
      <c r="C8" s="148"/>
      <c r="D8" s="148"/>
      <c r="E8" s="148"/>
      <c r="F8" s="241" t="s">
        <v>73</v>
      </c>
      <c r="G8" s="242"/>
      <c r="H8" s="148"/>
      <c r="I8" s="148"/>
      <c r="J8" s="148"/>
      <c r="K8" s="148"/>
      <c r="L8" s="149"/>
      <c r="M8" s="149"/>
      <c r="N8" s="149"/>
      <c r="O8" s="149"/>
      <c r="P8" s="147"/>
    </row>
    <row r="9" spans="1:16" ht="22.8" x14ac:dyDescent="0.3">
      <c r="A9" s="240" t="s">
        <v>90</v>
      </c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147"/>
    </row>
    <row r="10" spans="1:16" s="150" customFormat="1" ht="18" x14ac:dyDescent="0.25">
      <c r="A10" s="243" t="s">
        <v>5</v>
      </c>
      <c r="B10" s="243" t="s">
        <v>6</v>
      </c>
      <c r="C10" s="243" t="s">
        <v>7</v>
      </c>
      <c r="D10" s="237" t="s">
        <v>8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</row>
    <row r="11" spans="1:16" ht="18.75" customHeight="1" x14ac:dyDescent="0.25">
      <c r="A11" s="244"/>
      <c r="B11" s="244"/>
      <c r="C11" s="244"/>
      <c r="D11" s="120" t="s">
        <v>9</v>
      </c>
      <c r="E11" s="120" t="s">
        <v>10</v>
      </c>
      <c r="F11" s="120" t="s">
        <v>11</v>
      </c>
      <c r="G11" s="120" t="s">
        <v>12</v>
      </c>
      <c r="H11" s="120" t="s">
        <v>13</v>
      </c>
      <c r="I11" s="120" t="s">
        <v>14</v>
      </c>
      <c r="J11" s="120" t="s">
        <v>15</v>
      </c>
      <c r="K11" s="120" t="s">
        <v>16</v>
      </c>
      <c r="L11" s="120" t="s">
        <v>17</v>
      </c>
      <c r="M11" s="120" t="s">
        <v>18</v>
      </c>
      <c r="N11" s="120" t="s">
        <v>19</v>
      </c>
      <c r="O11" s="120" t="s">
        <v>20</v>
      </c>
    </row>
    <row r="12" spans="1:16" ht="15.6" x14ac:dyDescent="0.25">
      <c r="A12" s="151">
        <v>1</v>
      </c>
      <c r="B12" s="152" t="s">
        <v>68</v>
      </c>
      <c r="C12" s="142">
        <f>C13</f>
        <v>7100</v>
      </c>
      <c r="D12" s="142">
        <f t="shared" ref="D12:O12" si="0">D13</f>
        <v>700</v>
      </c>
      <c r="E12" s="142">
        <f t="shared" si="0"/>
        <v>700</v>
      </c>
      <c r="F12" s="142">
        <f t="shared" si="0"/>
        <v>500</v>
      </c>
      <c r="G12" s="142">
        <f t="shared" si="0"/>
        <v>500</v>
      </c>
      <c r="H12" s="142">
        <f t="shared" si="0"/>
        <v>400</v>
      </c>
      <c r="I12" s="142">
        <f t="shared" si="0"/>
        <v>500</v>
      </c>
      <c r="J12" s="142">
        <f t="shared" si="0"/>
        <v>800</v>
      </c>
      <c r="K12" s="142">
        <f t="shared" si="0"/>
        <v>800</v>
      </c>
      <c r="L12" s="142">
        <f t="shared" si="0"/>
        <v>500</v>
      </c>
      <c r="M12" s="142">
        <f t="shared" si="0"/>
        <v>400</v>
      </c>
      <c r="N12" s="142">
        <f t="shared" si="0"/>
        <v>500</v>
      </c>
      <c r="O12" s="142">
        <f t="shared" si="0"/>
        <v>800</v>
      </c>
    </row>
    <row r="13" spans="1:16" ht="15.6" x14ac:dyDescent="0.25">
      <c r="A13" s="151"/>
      <c r="B13" s="152" t="s">
        <v>55</v>
      </c>
      <c r="C13" s="142">
        <f t="shared" ref="C13:C21" si="1">SUM(D13:O13)</f>
        <v>7100</v>
      </c>
      <c r="D13" s="142">
        <v>700</v>
      </c>
      <c r="E13" s="142">
        <v>700</v>
      </c>
      <c r="F13" s="142">
        <v>500</v>
      </c>
      <c r="G13" s="142">
        <v>500</v>
      </c>
      <c r="H13" s="142">
        <v>400</v>
      </c>
      <c r="I13" s="142">
        <v>500</v>
      </c>
      <c r="J13" s="142">
        <v>800</v>
      </c>
      <c r="K13" s="142">
        <v>800</v>
      </c>
      <c r="L13" s="142">
        <v>500</v>
      </c>
      <c r="M13" s="142">
        <v>400</v>
      </c>
      <c r="N13" s="142">
        <v>500</v>
      </c>
      <c r="O13" s="142">
        <v>800</v>
      </c>
    </row>
    <row r="14" spans="1:16" ht="15.6" x14ac:dyDescent="0.25">
      <c r="A14" s="120">
        <v>2</v>
      </c>
      <c r="B14" s="90" t="s">
        <v>53</v>
      </c>
      <c r="C14" s="142">
        <f t="shared" si="1"/>
        <v>8000</v>
      </c>
      <c r="D14" s="142">
        <v>450</v>
      </c>
      <c r="E14" s="142">
        <v>600</v>
      </c>
      <c r="F14" s="142">
        <v>600</v>
      </c>
      <c r="G14" s="142">
        <v>600</v>
      </c>
      <c r="H14" s="142">
        <v>600</v>
      </c>
      <c r="I14" s="142">
        <v>700</v>
      </c>
      <c r="J14" s="142">
        <v>1000</v>
      </c>
      <c r="K14" s="142">
        <v>1000</v>
      </c>
      <c r="L14" s="142">
        <v>600</v>
      </c>
      <c r="M14" s="142">
        <v>600</v>
      </c>
      <c r="N14" s="142">
        <v>650</v>
      </c>
      <c r="O14" s="142">
        <v>600</v>
      </c>
    </row>
    <row r="15" spans="1:16" s="231" customFormat="1" ht="15.6" x14ac:dyDescent="0.25">
      <c r="A15" s="227">
        <v>3</v>
      </c>
      <c r="B15" s="228" t="s">
        <v>22</v>
      </c>
      <c r="C15" s="229">
        <f>SUM(C16:C21)</f>
        <v>116358</v>
      </c>
      <c r="D15" s="229">
        <f t="shared" ref="D15:O15" si="2">SUM(D16:D21)</f>
        <v>11325</v>
      </c>
      <c r="E15" s="229">
        <f t="shared" si="2"/>
        <v>10782</v>
      </c>
      <c r="F15" s="229">
        <f t="shared" si="2"/>
        <v>10671</v>
      </c>
      <c r="G15" s="229">
        <f t="shared" si="2"/>
        <v>9441</v>
      </c>
      <c r="H15" s="229">
        <f t="shared" si="2"/>
        <v>8935</v>
      </c>
      <c r="I15" s="229">
        <f t="shared" si="2"/>
        <v>8085</v>
      </c>
      <c r="J15" s="229">
        <f t="shared" si="2"/>
        <v>7650</v>
      </c>
      <c r="K15" s="229">
        <f t="shared" si="2"/>
        <v>7995</v>
      </c>
      <c r="L15" s="229">
        <f t="shared" si="2"/>
        <v>10074</v>
      </c>
      <c r="M15" s="229">
        <f t="shared" si="2"/>
        <v>10850</v>
      </c>
      <c r="N15" s="229">
        <f t="shared" si="2"/>
        <v>10195</v>
      </c>
      <c r="O15" s="229">
        <f t="shared" si="2"/>
        <v>10355</v>
      </c>
      <c r="P15" s="230"/>
    </row>
    <row r="16" spans="1:16" ht="15.6" x14ac:dyDescent="0.25">
      <c r="A16" s="151"/>
      <c r="B16" s="152" t="s">
        <v>57</v>
      </c>
      <c r="C16" s="142">
        <f t="shared" si="1"/>
        <v>46800</v>
      </c>
      <c r="D16" s="142">
        <v>4500</v>
      </c>
      <c r="E16" s="153">
        <v>4200</v>
      </c>
      <c r="F16" s="153">
        <v>4000</v>
      </c>
      <c r="G16" s="153">
        <v>3500</v>
      </c>
      <c r="H16" s="153">
        <v>3500</v>
      </c>
      <c r="I16" s="142">
        <v>3500</v>
      </c>
      <c r="J16" s="142">
        <v>3300</v>
      </c>
      <c r="K16" s="142">
        <v>3500</v>
      </c>
      <c r="L16" s="142">
        <v>3800</v>
      </c>
      <c r="M16" s="142">
        <v>4200</v>
      </c>
      <c r="N16" s="153">
        <v>4300</v>
      </c>
      <c r="O16" s="142">
        <v>4500</v>
      </c>
    </row>
    <row r="17" spans="1:15" ht="15.6" x14ac:dyDescent="0.25">
      <c r="A17" s="151"/>
      <c r="B17" s="152" t="s">
        <v>63</v>
      </c>
      <c r="C17" s="142">
        <f t="shared" si="1"/>
        <v>11000</v>
      </c>
      <c r="D17" s="142">
        <v>900</v>
      </c>
      <c r="E17" s="153">
        <v>1000</v>
      </c>
      <c r="F17" s="153">
        <v>1000</v>
      </c>
      <c r="G17" s="153">
        <v>900</v>
      </c>
      <c r="H17" s="153">
        <v>900</v>
      </c>
      <c r="I17" s="142">
        <v>1160</v>
      </c>
      <c r="J17" s="142">
        <v>980</v>
      </c>
      <c r="K17" s="142">
        <v>980</v>
      </c>
      <c r="L17" s="142">
        <v>920</v>
      </c>
      <c r="M17" s="142">
        <v>860</v>
      </c>
      <c r="N17" s="153">
        <v>840</v>
      </c>
      <c r="O17" s="142">
        <v>560</v>
      </c>
    </row>
    <row r="18" spans="1:15" ht="15.6" x14ac:dyDescent="0.25">
      <c r="A18" s="151"/>
      <c r="B18" s="152" t="s">
        <v>69</v>
      </c>
      <c r="C18" s="142">
        <f t="shared" si="1"/>
        <v>25800</v>
      </c>
      <c r="D18" s="142">
        <v>2300</v>
      </c>
      <c r="E18" s="153">
        <v>2430</v>
      </c>
      <c r="F18" s="153">
        <v>2575</v>
      </c>
      <c r="G18" s="153">
        <v>2190</v>
      </c>
      <c r="H18" s="153">
        <v>2315</v>
      </c>
      <c r="I18" s="142">
        <v>1500</v>
      </c>
      <c r="J18" s="142">
        <v>1500</v>
      </c>
      <c r="K18" s="142">
        <v>1500</v>
      </c>
      <c r="L18" s="142">
        <v>2670</v>
      </c>
      <c r="M18" s="142">
        <v>2800</v>
      </c>
      <c r="N18" s="153">
        <v>2100</v>
      </c>
      <c r="O18" s="142">
        <v>1920</v>
      </c>
    </row>
    <row r="19" spans="1:15" ht="15.6" x14ac:dyDescent="0.25">
      <c r="A19" s="151"/>
      <c r="B19" s="152" t="s">
        <v>70</v>
      </c>
      <c r="C19" s="142">
        <f t="shared" si="1"/>
        <v>14450</v>
      </c>
      <c r="D19" s="142">
        <v>2000</v>
      </c>
      <c r="E19" s="153">
        <v>1500</v>
      </c>
      <c r="F19" s="153">
        <v>1200</v>
      </c>
      <c r="G19" s="153">
        <v>1200</v>
      </c>
      <c r="H19" s="153">
        <v>1100</v>
      </c>
      <c r="I19" s="142">
        <v>850</v>
      </c>
      <c r="J19" s="142">
        <v>850</v>
      </c>
      <c r="K19" s="142">
        <v>850</v>
      </c>
      <c r="L19" s="142">
        <v>1000</v>
      </c>
      <c r="M19" s="142">
        <v>1300</v>
      </c>
      <c r="N19" s="153">
        <v>1100</v>
      </c>
      <c r="O19" s="142">
        <v>1500</v>
      </c>
    </row>
    <row r="20" spans="1:15" ht="15.6" x14ac:dyDescent="0.25">
      <c r="A20" s="151"/>
      <c r="B20" s="152" t="s">
        <v>71</v>
      </c>
      <c r="C20" s="142">
        <f t="shared" si="1"/>
        <v>16200</v>
      </c>
      <c r="D20" s="142">
        <v>1475</v>
      </c>
      <c r="E20" s="153">
        <v>1500</v>
      </c>
      <c r="F20" s="153">
        <v>1600</v>
      </c>
      <c r="G20" s="153">
        <v>1400</v>
      </c>
      <c r="H20" s="153">
        <v>1000</v>
      </c>
      <c r="I20" s="142">
        <v>925</v>
      </c>
      <c r="J20" s="142">
        <v>900</v>
      </c>
      <c r="K20" s="142">
        <v>1000</v>
      </c>
      <c r="L20" s="142">
        <v>1500</v>
      </c>
      <c r="M20" s="142">
        <v>1520</v>
      </c>
      <c r="N20" s="153">
        <v>1680</v>
      </c>
      <c r="O20" s="142">
        <v>1700</v>
      </c>
    </row>
    <row r="21" spans="1:15" ht="15.6" x14ac:dyDescent="0.25">
      <c r="A21" s="151"/>
      <c r="B21" s="152" t="s">
        <v>58</v>
      </c>
      <c r="C21" s="142">
        <f t="shared" si="1"/>
        <v>2108</v>
      </c>
      <c r="D21" s="142">
        <v>150</v>
      </c>
      <c r="E21" s="153">
        <v>152</v>
      </c>
      <c r="F21" s="153">
        <v>296</v>
      </c>
      <c r="G21" s="153">
        <v>251</v>
      </c>
      <c r="H21" s="153">
        <v>120</v>
      </c>
      <c r="I21" s="142">
        <v>150</v>
      </c>
      <c r="J21" s="142">
        <v>120</v>
      </c>
      <c r="K21" s="142">
        <v>165</v>
      </c>
      <c r="L21" s="142">
        <v>184</v>
      </c>
      <c r="M21" s="142">
        <v>170</v>
      </c>
      <c r="N21" s="153">
        <v>175</v>
      </c>
      <c r="O21" s="142">
        <v>175</v>
      </c>
    </row>
    <row r="22" spans="1:15" ht="15.6" x14ac:dyDescent="0.25">
      <c r="A22" s="120">
        <v>4</v>
      </c>
      <c r="B22" s="152" t="s">
        <v>141</v>
      </c>
      <c r="C22" s="142">
        <f t="shared" ref="C22:O22" si="3">SUM(C23:C114)</f>
        <v>3132530</v>
      </c>
      <c r="D22" s="142">
        <f t="shared" si="3"/>
        <v>276300</v>
      </c>
      <c r="E22" s="142">
        <f t="shared" si="3"/>
        <v>307400</v>
      </c>
      <c r="F22" s="142">
        <f t="shared" si="3"/>
        <v>298950</v>
      </c>
      <c r="G22" s="142">
        <f t="shared" si="3"/>
        <v>296250</v>
      </c>
      <c r="H22" s="142">
        <f t="shared" si="3"/>
        <v>276350</v>
      </c>
      <c r="I22" s="142">
        <f t="shared" si="3"/>
        <v>167730</v>
      </c>
      <c r="J22" s="142">
        <f t="shared" si="3"/>
        <v>166850</v>
      </c>
      <c r="K22" s="142">
        <f t="shared" si="3"/>
        <v>171550</v>
      </c>
      <c r="L22" s="142">
        <f t="shared" si="3"/>
        <v>253350</v>
      </c>
      <c r="M22" s="142">
        <f t="shared" si="3"/>
        <v>281800</v>
      </c>
      <c r="N22" s="142">
        <f t="shared" si="3"/>
        <v>293550</v>
      </c>
      <c r="O22" s="142">
        <f t="shared" si="3"/>
        <v>342450</v>
      </c>
    </row>
    <row r="23" spans="1:15" ht="15.6" x14ac:dyDescent="0.25">
      <c r="A23" s="120"/>
      <c r="B23" s="154" t="s">
        <v>23</v>
      </c>
      <c r="C23" s="142">
        <f t="shared" ref="C23:C26" si="4">SUM(D23:O23)</f>
        <v>61900</v>
      </c>
      <c r="D23" s="142">
        <v>8100</v>
      </c>
      <c r="E23" s="142">
        <v>6200</v>
      </c>
      <c r="F23" s="142">
        <v>6700</v>
      </c>
      <c r="G23" s="142">
        <v>7300</v>
      </c>
      <c r="H23" s="142">
        <v>5000</v>
      </c>
      <c r="I23" s="142">
        <v>1100</v>
      </c>
      <c r="J23" s="142">
        <v>1200</v>
      </c>
      <c r="K23" s="142">
        <v>1300</v>
      </c>
      <c r="L23" s="142">
        <v>5500</v>
      </c>
      <c r="M23" s="142">
        <v>7000</v>
      </c>
      <c r="N23" s="142">
        <v>6500</v>
      </c>
      <c r="O23" s="142">
        <v>6000</v>
      </c>
    </row>
    <row r="24" spans="1:15" ht="15.6" x14ac:dyDescent="0.25">
      <c r="A24" s="120"/>
      <c r="B24" s="155">
        <v>2</v>
      </c>
      <c r="C24" s="142">
        <f t="shared" si="4"/>
        <v>104400</v>
      </c>
      <c r="D24" s="142">
        <v>8600</v>
      </c>
      <c r="E24" s="142">
        <v>17500</v>
      </c>
      <c r="F24" s="142">
        <v>6000</v>
      </c>
      <c r="G24" s="142">
        <v>13400</v>
      </c>
      <c r="H24" s="142">
        <v>10000</v>
      </c>
      <c r="I24" s="142">
        <v>2500</v>
      </c>
      <c r="J24" s="142">
        <v>4200</v>
      </c>
      <c r="K24" s="142">
        <v>3500</v>
      </c>
      <c r="L24" s="142">
        <v>12400</v>
      </c>
      <c r="M24" s="142">
        <v>8800</v>
      </c>
      <c r="N24" s="142">
        <v>8500</v>
      </c>
      <c r="O24" s="142">
        <v>9000</v>
      </c>
    </row>
    <row r="25" spans="1:15" ht="15.6" x14ac:dyDescent="0.25">
      <c r="A25" s="120"/>
      <c r="B25" s="155">
        <v>3</v>
      </c>
      <c r="C25" s="142">
        <f t="shared" si="4"/>
        <v>40700</v>
      </c>
      <c r="D25" s="142">
        <v>5400</v>
      </c>
      <c r="E25" s="142">
        <v>4300</v>
      </c>
      <c r="F25" s="142">
        <v>4100</v>
      </c>
      <c r="G25" s="142">
        <v>4400</v>
      </c>
      <c r="H25" s="142">
        <v>4000</v>
      </c>
      <c r="I25" s="142">
        <v>1700</v>
      </c>
      <c r="J25" s="142">
        <v>100</v>
      </c>
      <c r="K25" s="142">
        <v>100</v>
      </c>
      <c r="L25" s="142">
        <v>4100</v>
      </c>
      <c r="M25" s="142">
        <v>4700</v>
      </c>
      <c r="N25" s="142">
        <v>3800</v>
      </c>
      <c r="O25" s="142">
        <v>4000</v>
      </c>
    </row>
    <row r="26" spans="1:15" ht="15.6" x14ac:dyDescent="0.25">
      <c r="A26" s="120"/>
      <c r="B26" s="155">
        <v>4</v>
      </c>
      <c r="C26" s="142">
        <f t="shared" si="4"/>
        <v>53200</v>
      </c>
      <c r="D26" s="142">
        <v>7500</v>
      </c>
      <c r="E26" s="142">
        <v>4400</v>
      </c>
      <c r="F26" s="142">
        <v>5500</v>
      </c>
      <c r="G26" s="142">
        <v>5600</v>
      </c>
      <c r="H26" s="142">
        <v>5000</v>
      </c>
      <c r="I26" s="142">
        <v>1000</v>
      </c>
      <c r="J26" s="142">
        <v>1000</v>
      </c>
      <c r="K26" s="142">
        <v>1300</v>
      </c>
      <c r="L26" s="142">
        <v>5300</v>
      </c>
      <c r="M26" s="142">
        <v>5500</v>
      </c>
      <c r="N26" s="142">
        <v>5300</v>
      </c>
      <c r="O26" s="142">
        <v>5800</v>
      </c>
    </row>
    <row r="27" spans="1:15" ht="15.6" x14ac:dyDescent="0.25">
      <c r="A27" s="120"/>
      <c r="B27" s="155">
        <v>5</v>
      </c>
      <c r="C27" s="142">
        <f t="shared" ref="C27:C90" si="5">SUM(D27:O27)</f>
        <v>47400</v>
      </c>
      <c r="D27" s="142">
        <v>4900</v>
      </c>
      <c r="E27" s="142">
        <v>4700</v>
      </c>
      <c r="F27" s="142">
        <v>4900</v>
      </c>
      <c r="G27" s="142">
        <v>4500</v>
      </c>
      <c r="H27" s="142">
        <v>4000</v>
      </c>
      <c r="I27" s="142">
        <v>1800</v>
      </c>
      <c r="J27" s="142">
        <v>1500</v>
      </c>
      <c r="K27" s="142">
        <v>1300</v>
      </c>
      <c r="L27" s="142">
        <v>3700</v>
      </c>
      <c r="M27" s="142">
        <v>4400</v>
      </c>
      <c r="N27" s="142">
        <v>5100</v>
      </c>
      <c r="O27" s="142">
        <v>6600</v>
      </c>
    </row>
    <row r="28" spans="1:15" ht="15.6" x14ac:dyDescent="0.25">
      <c r="A28" s="120"/>
      <c r="B28" s="155">
        <v>6</v>
      </c>
      <c r="C28" s="142">
        <f t="shared" si="5"/>
        <v>55000</v>
      </c>
      <c r="D28" s="142">
        <v>6000</v>
      </c>
      <c r="E28" s="142">
        <v>5100</v>
      </c>
      <c r="F28" s="142">
        <v>5800</v>
      </c>
      <c r="G28" s="142">
        <v>5800</v>
      </c>
      <c r="H28" s="142">
        <v>5000</v>
      </c>
      <c r="I28" s="142">
        <v>1000</v>
      </c>
      <c r="J28" s="142">
        <v>1600</v>
      </c>
      <c r="K28" s="142">
        <v>2100</v>
      </c>
      <c r="L28" s="142">
        <v>5900</v>
      </c>
      <c r="M28" s="142">
        <v>5800</v>
      </c>
      <c r="N28" s="142">
        <v>4900</v>
      </c>
      <c r="O28" s="142">
        <v>6000</v>
      </c>
    </row>
    <row r="29" spans="1:15" ht="15.6" x14ac:dyDescent="0.25">
      <c r="A29" s="120"/>
      <c r="B29" s="155">
        <v>7</v>
      </c>
      <c r="C29" s="142">
        <f t="shared" si="5"/>
        <v>59600</v>
      </c>
      <c r="D29" s="142">
        <v>6200</v>
      </c>
      <c r="E29" s="142">
        <v>5700</v>
      </c>
      <c r="F29" s="142">
        <v>6500</v>
      </c>
      <c r="G29" s="142">
        <v>4900</v>
      </c>
      <c r="H29" s="142">
        <v>4000</v>
      </c>
      <c r="I29" s="142">
        <v>5800</v>
      </c>
      <c r="J29" s="142">
        <v>4000</v>
      </c>
      <c r="K29" s="142">
        <v>1500</v>
      </c>
      <c r="L29" s="142">
        <v>4000</v>
      </c>
      <c r="M29" s="142">
        <v>4200</v>
      </c>
      <c r="N29" s="142">
        <v>6300</v>
      </c>
      <c r="O29" s="142">
        <v>6500</v>
      </c>
    </row>
    <row r="30" spans="1:15" ht="15.6" x14ac:dyDescent="0.25">
      <c r="A30" s="120"/>
      <c r="B30" s="155">
        <v>8</v>
      </c>
      <c r="C30" s="142">
        <f t="shared" si="5"/>
        <v>45400</v>
      </c>
      <c r="D30" s="142">
        <v>3100</v>
      </c>
      <c r="E30" s="142">
        <v>6600</v>
      </c>
      <c r="F30" s="142">
        <v>4100</v>
      </c>
      <c r="G30" s="142">
        <v>3000</v>
      </c>
      <c r="H30" s="142">
        <v>3000</v>
      </c>
      <c r="I30" s="142">
        <v>1700</v>
      </c>
      <c r="J30" s="142">
        <v>1200</v>
      </c>
      <c r="K30" s="142">
        <v>1700</v>
      </c>
      <c r="L30" s="142">
        <v>4700</v>
      </c>
      <c r="M30" s="142">
        <v>4400</v>
      </c>
      <c r="N30" s="142">
        <v>5300</v>
      </c>
      <c r="O30" s="142">
        <v>6600</v>
      </c>
    </row>
    <row r="31" spans="1:15" ht="15.6" x14ac:dyDescent="0.25">
      <c r="A31" s="120"/>
      <c r="B31" s="155">
        <v>9</v>
      </c>
      <c r="C31" s="142">
        <f t="shared" si="5"/>
        <v>57000</v>
      </c>
      <c r="D31" s="142">
        <v>6500</v>
      </c>
      <c r="E31" s="142">
        <v>6000</v>
      </c>
      <c r="F31" s="142">
        <v>6000</v>
      </c>
      <c r="G31" s="142">
        <v>6000</v>
      </c>
      <c r="H31" s="142">
        <v>5000</v>
      </c>
      <c r="I31" s="142">
        <v>1000</v>
      </c>
      <c r="J31" s="142">
        <v>1000</v>
      </c>
      <c r="K31" s="142">
        <v>1000</v>
      </c>
      <c r="L31" s="142">
        <v>6000</v>
      </c>
      <c r="M31" s="142">
        <v>6000</v>
      </c>
      <c r="N31" s="142">
        <v>6000</v>
      </c>
      <c r="O31" s="142">
        <v>6500</v>
      </c>
    </row>
    <row r="32" spans="1:15" ht="15.6" x14ac:dyDescent="0.25">
      <c r="A32" s="120"/>
      <c r="B32" s="155">
        <v>10</v>
      </c>
      <c r="C32" s="142">
        <f t="shared" si="5"/>
        <v>43900</v>
      </c>
      <c r="D32" s="142">
        <v>1200</v>
      </c>
      <c r="E32" s="142">
        <v>4400</v>
      </c>
      <c r="F32" s="142">
        <v>4300</v>
      </c>
      <c r="G32" s="142">
        <v>4200</v>
      </c>
      <c r="H32" s="142">
        <v>4000</v>
      </c>
      <c r="I32" s="142">
        <v>1200</v>
      </c>
      <c r="J32" s="142">
        <v>1500</v>
      </c>
      <c r="K32" s="142">
        <v>1500</v>
      </c>
      <c r="L32" s="142">
        <v>3600</v>
      </c>
      <c r="M32" s="142">
        <v>3900</v>
      </c>
      <c r="N32" s="142">
        <v>4100</v>
      </c>
      <c r="O32" s="142">
        <v>10000</v>
      </c>
    </row>
    <row r="33" spans="1:15" ht="15.6" x14ac:dyDescent="0.25">
      <c r="A33" s="120"/>
      <c r="B33" s="155">
        <v>11</v>
      </c>
      <c r="C33" s="142">
        <f t="shared" si="5"/>
        <v>35500</v>
      </c>
      <c r="D33" s="142">
        <v>3000</v>
      </c>
      <c r="E33" s="142">
        <v>3800</v>
      </c>
      <c r="F33" s="142">
        <v>2900</v>
      </c>
      <c r="G33" s="142">
        <v>3200</v>
      </c>
      <c r="H33" s="142">
        <v>3000</v>
      </c>
      <c r="I33" s="142">
        <v>1300</v>
      </c>
      <c r="J33" s="142">
        <v>2600</v>
      </c>
      <c r="K33" s="142">
        <v>1500</v>
      </c>
      <c r="L33" s="142">
        <v>3400</v>
      </c>
      <c r="M33" s="142">
        <v>3000</v>
      </c>
      <c r="N33" s="142">
        <v>3600</v>
      </c>
      <c r="O33" s="142">
        <v>4200</v>
      </c>
    </row>
    <row r="34" spans="1:15" ht="15.6" x14ac:dyDescent="0.25">
      <c r="A34" s="120"/>
      <c r="B34" s="155">
        <v>12</v>
      </c>
      <c r="C34" s="142">
        <f t="shared" si="5"/>
        <v>43300</v>
      </c>
      <c r="D34" s="142">
        <v>6900</v>
      </c>
      <c r="E34" s="142">
        <v>6500</v>
      </c>
      <c r="F34" s="142">
        <v>4200</v>
      </c>
      <c r="G34" s="142">
        <v>4500</v>
      </c>
      <c r="H34" s="142">
        <v>4000</v>
      </c>
      <c r="I34" s="142">
        <v>1000</v>
      </c>
      <c r="J34" s="142">
        <v>1100</v>
      </c>
      <c r="K34" s="142">
        <v>1000</v>
      </c>
      <c r="L34" s="142">
        <v>3000</v>
      </c>
      <c r="M34" s="142">
        <v>2200</v>
      </c>
      <c r="N34" s="142">
        <v>4900</v>
      </c>
      <c r="O34" s="142">
        <v>4000</v>
      </c>
    </row>
    <row r="35" spans="1:15" ht="15.6" x14ac:dyDescent="0.25">
      <c r="A35" s="120"/>
      <c r="B35" s="155">
        <v>13</v>
      </c>
      <c r="C35" s="142">
        <f t="shared" si="5"/>
        <v>86000</v>
      </c>
      <c r="D35" s="142">
        <v>8300</v>
      </c>
      <c r="E35" s="142">
        <v>7900</v>
      </c>
      <c r="F35" s="142">
        <v>8000</v>
      </c>
      <c r="G35" s="142">
        <v>7700</v>
      </c>
      <c r="H35" s="142">
        <v>7000</v>
      </c>
      <c r="I35" s="142">
        <v>2000</v>
      </c>
      <c r="J35" s="142">
        <v>3400</v>
      </c>
      <c r="K35" s="142">
        <v>2500</v>
      </c>
      <c r="L35" s="142">
        <v>10200</v>
      </c>
      <c r="M35" s="142">
        <v>10000</v>
      </c>
      <c r="N35" s="142">
        <v>9000</v>
      </c>
      <c r="O35" s="142">
        <v>10000</v>
      </c>
    </row>
    <row r="36" spans="1:15" ht="15.6" x14ac:dyDescent="0.25">
      <c r="A36" s="120"/>
      <c r="B36" s="155">
        <v>14</v>
      </c>
      <c r="C36" s="142">
        <f t="shared" si="5"/>
        <v>29900</v>
      </c>
      <c r="D36" s="142">
        <v>3700</v>
      </c>
      <c r="E36" s="142">
        <v>3300</v>
      </c>
      <c r="F36" s="142">
        <v>2700</v>
      </c>
      <c r="G36" s="142">
        <v>3300</v>
      </c>
      <c r="H36" s="142">
        <v>3000</v>
      </c>
      <c r="I36" s="142">
        <v>800</v>
      </c>
      <c r="J36" s="142">
        <v>600</v>
      </c>
      <c r="K36" s="142">
        <v>1100</v>
      </c>
      <c r="L36" s="142">
        <v>3000</v>
      </c>
      <c r="M36" s="142">
        <v>2800</v>
      </c>
      <c r="N36" s="142">
        <v>3200</v>
      </c>
      <c r="O36" s="142">
        <v>2400</v>
      </c>
    </row>
    <row r="37" spans="1:15" ht="15.6" x14ac:dyDescent="0.25">
      <c r="A37" s="120"/>
      <c r="B37" s="155">
        <v>15</v>
      </c>
      <c r="C37" s="142">
        <f t="shared" si="5"/>
        <v>45000</v>
      </c>
      <c r="D37" s="142">
        <v>3100</v>
      </c>
      <c r="E37" s="142">
        <v>5500</v>
      </c>
      <c r="F37" s="142">
        <v>4700</v>
      </c>
      <c r="G37" s="142">
        <v>5000</v>
      </c>
      <c r="H37" s="142">
        <v>5000</v>
      </c>
      <c r="I37" s="142">
        <v>1000</v>
      </c>
      <c r="J37" s="142">
        <v>1000</v>
      </c>
      <c r="K37" s="142">
        <v>1000</v>
      </c>
      <c r="L37" s="142">
        <v>3600</v>
      </c>
      <c r="M37" s="142">
        <v>4900</v>
      </c>
      <c r="N37" s="142">
        <v>4700</v>
      </c>
      <c r="O37" s="142">
        <v>5500</v>
      </c>
    </row>
    <row r="38" spans="1:15" ht="15.6" x14ac:dyDescent="0.25">
      <c r="A38" s="120"/>
      <c r="B38" s="155">
        <v>16</v>
      </c>
      <c r="C38" s="142">
        <f t="shared" si="5"/>
        <v>36800</v>
      </c>
      <c r="D38" s="142">
        <v>2800</v>
      </c>
      <c r="E38" s="142">
        <v>3900</v>
      </c>
      <c r="F38" s="142">
        <v>3300</v>
      </c>
      <c r="G38" s="142">
        <v>4000</v>
      </c>
      <c r="H38" s="142">
        <v>4000</v>
      </c>
      <c r="I38" s="142">
        <v>1000</v>
      </c>
      <c r="J38" s="142">
        <v>1000</v>
      </c>
      <c r="K38" s="142">
        <v>1100</v>
      </c>
      <c r="L38" s="142">
        <v>3100</v>
      </c>
      <c r="M38" s="142">
        <v>4100</v>
      </c>
      <c r="N38" s="142">
        <v>3700</v>
      </c>
      <c r="O38" s="142">
        <v>4800</v>
      </c>
    </row>
    <row r="39" spans="1:15" ht="15.6" x14ac:dyDescent="0.25">
      <c r="A39" s="120"/>
      <c r="B39" s="155">
        <v>17</v>
      </c>
      <c r="C39" s="142">
        <f t="shared" si="5"/>
        <v>32500</v>
      </c>
      <c r="D39" s="142">
        <v>2400</v>
      </c>
      <c r="E39" s="142">
        <v>4000</v>
      </c>
      <c r="F39" s="142">
        <v>3700</v>
      </c>
      <c r="G39" s="142">
        <v>3700</v>
      </c>
      <c r="H39" s="142">
        <v>3000</v>
      </c>
      <c r="I39" s="142">
        <v>2400</v>
      </c>
      <c r="J39" s="142">
        <v>1500</v>
      </c>
      <c r="K39" s="142">
        <v>1500</v>
      </c>
      <c r="L39" s="142">
        <v>1200</v>
      </c>
      <c r="M39" s="142">
        <v>1200</v>
      </c>
      <c r="N39" s="142">
        <v>2400</v>
      </c>
      <c r="O39" s="142">
        <v>5500</v>
      </c>
    </row>
    <row r="40" spans="1:15" ht="15.6" x14ac:dyDescent="0.25">
      <c r="A40" s="120"/>
      <c r="B40" s="155">
        <v>18</v>
      </c>
      <c r="C40" s="142">
        <f t="shared" si="5"/>
        <v>48400</v>
      </c>
      <c r="D40" s="142">
        <v>4100</v>
      </c>
      <c r="E40" s="142">
        <v>5900</v>
      </c>
      <c r="F40" s="142">
        <v>5500</v>
      </c>
      <c r="G40" s="142">
        <v>6000</v>
      </c>
      <c r="H40" s="142">
        <v>5000</v>
      </c>
      <c r="I40" s="142">
        <v>2300</v>
      </c>
      <c r="J40" s="142">
        <v>1000</v>
      </c>
      <c r="K40" s="142">
        <v>1000</v>
      </c>
      <c r="L40" s="142">
        <v>3700</v>
      </c>
      <c r="M40" s="142">
        <v>5600</v>
      </c>
      <c r="N40" s="142">
        <v>4900</v>
      </c>
      <c r="O40" s="142">
        <v>3400</v>
      </c>
    </row>
    <row r="41" spans="1:15" ht="15.6" x14ac:dyDescent="0.25">
      <c r="A41" s="120"/>
      <c r="B41" s="155">
        <v>19</v>
      </c>
      <c r="C41" s="142">
        <f t="shared" si="5"/>
        <v>30500</v>
      </c>
      <c r="D41" s="142">
        <v>2600</v>
      </c>
      <c r="E41" s="142">
        <v>3100</v>
      </c>
      <c r="F41" s="142">
        <v>3300</v>
      </c>
      <c r="G41" s="142">
        <v>3800</v>
      </c>
      <c r="H41" s="142">
        <v>3000</v>
      </c>
      <c r="I41" s="142">
        <v>1000</v>
      </c>
      <c r="J41" s="142">
        <v>1000</v>
      </c>
      <c r="K41" s="142">
        <v>1000</v>
      </c>
      <c r="L41" s="142">
        <v>2400</v>
      </c>
      <c r="M41" s="142">
        <v>2900</v>
      </c>
      <c r="N41" s="142">
        <v>2800</v>
      </c>
      <c r="O41" s="142">
        <v>3600</v>
      </c>
    </row>
    <row r="42" spans="1:15" ht="15.6" x14ac:dyDescent="0.25">
      <c r="A42" s="120"/>
      <c r="B42" s="155">
        <v>20</v>
      </c>
      <c r="C42" s="142">
        <f t="shared" si="5"/>
        <v>62700</v>
      </c>
      <c r="D42" s="142">
        <v>4800</v>
      </c>
      <c r="E42" s="142">
        <v>6800</v>
      </c>
      <c r="F42" s="142">
        <v>7400</v>
      </c>
      <c r="G42" s="142">
        <v>7400</v>
      </c>
      <c r="H42" s="142">
        <v>7000</v>
      </c>
      <c r="I42" s="142">
        <v>2600</v>
      </c>
      <c r="J42" s="142">
        <v>1600</v>
      </c>
      <c r="K42" s="142">
        <v>2200</v>
      </c>
      <c r="L42" s="142">
        <v>2200</v>
      </c>
      <c r="M42" s="142">
        <v>7300</v>
      </c>
      <c r="N42" s="142">
        <v>6000</v>
      </c>
      <c r="O42" s="142">
        <v>7400</v>
      </c>
    </row>
    <row r="43" spans="1:15" ht="15.6" x14ac:dyDescent="0.25">
      <c r="A43" s="120"/>
      <c r="B43" s="155">
        <v>21</v>
      </c>
      <c r="C43" s="142">
        <f t="shared" si="5"/>
        <v>39800</v>
      </c>
      <c r="D43" s="142">
        <v>3300</v>
      </c>
      <c r="E43" s="142">
        <v>4000</v>
      </c>
      <c r="F43" s="142">
        <v>3700</v>
      </c>
      <c r="G43" s="142">
        <v>4400</v>
      </c>
      <c r="H43" s="142">
        <v>4000</v>
      </c>
      <c r="I43" s="142">
        <v>1000</v>
      </c>
      <c r="J43" s="142">
        <v>1200</v>
      </c>
      <c r="K43" s="142">
        <v>1400</v>
      </c>
      <c r="L43" s="142">
        <v>3900</v>
      </c>
      <c r="M43" s="142">
        <v>4400</v>
      </c>
      <c r="N43" s="142">
        <v>3700</v>
      </c>
      <c r="O43" s="142">
        <v>4800</v>
      </c>
    </row>
    <row r="44" spans="1:15" ht="15.6" x14ac:dyDescent="0.25">
      <c r="A44" s="120"/>
      <c r="B44" s="155">
        <v>22</v>
      </c>
      <c r="C44" s="142">
        <f t="shared" si="5"/>
        <v>30800</v>
      </c>
      <c r="D44" s="142">
        <v>2700</v>
      </c>
      <c r="E44" s="142">
        <v>3400</v>
      </c>
      <c r="F44" s="142">
        <v>3200</v>
      </c>
      <c r="G44" s="142">
        <v>3300</v>
      </c>
      <c r="H44" s="142">
        <v>3000</v>
      </c>
      <c r="I44" s="142">
        <v>1000</v>
      </c>
      <c r="J44" s="142">
        <v>1000</v>
      </c>
      <c r="K44" s="142">
        <v>1000</v>
      </c>
      <c r="L44" s="142">
        <v>2600</v>
      </c>
      <c r="M44" s="142">
        <v>2900</v>
      </c>
      <c r="N44" s="142">
        <v>2900</v>
      </c>
      <c r="O44" s="142">
        <v>3800</v>
      </c>
    </row>
    <row r="45" spans="1:15" ht="15.6" x14ac:dyDescent="0.25">
      <c r="A45" s="120"/>
      <c r="B45" s="155">
        <v>23</v>
      </c>
      <c r="C45" s="142">
        <f t="shared" si="5"/>
        <v>31700</v>
      </c>
      <c r="D45" s="142">
        <v>2800</v>
      </c>
      <c r="E45" s="142">
        <v>3200</v>
      </c>
      <c r="F45" s="142">
        <v>3100</v>
      </c>
      <c r="G45" s="142">
        <v>3400</v>
      </c>
      <c r="H45" s="142">
        <v>3000</v>
      </c>
      <c r="I45" s="142">
        <v>1000</v>
      </c>
      <c r="J45" s="142">
        <v>1000</v>
      </c>
      <c r="K45" s="142">
        <v>1500</v>
      </c>
      <c r="L45" s="142">
        <v>3000</v>
      </c>
      <c r="M45" s="142">
        <v>3000</v>
      </c>
      <c r="N45" s="142">
        <v>2500</v>
      </c>
      <c r="O45" s="142">
        <v>4200</v>
      </c>
    </row>
    <row r="46" spans="1:15" ht="15.6" x14ac:dyDescent="0.25">
      <c r="A46" s="120"/>
      <c r="B46" s="155">
        <v>24</v>
      </c>
      <c r="C46" s="142">
        <f t="shared" si="5"/>
        <v>5600</v>
      </c>
      <c r="D46" s="142">
        <v>1000</v>
      </c>
      <c r="E46" s="142">
        <v>500</v>
      </c>
      <c r="F46" s="142">
        <v>600</v>
      </c>
      <c r="G46" s="142">
        <v>600</v>
      </c>
      <c r="H46" s="142">
        <v>500</v>
      </c>
      <c r="I46" s="142">
        <v>100</v>
      </c>
      <c r="J46" s="142">
        <v>100</v>
      </c>
      <c r="K46" s="142">
        <v>200</v>
      </c>
      <c r="L46" s="142">
        <v>400</v>
      </c>
      <c r="M46" s="142">
        <v>500</v>
      </c>
      <c r="N46" s="142">
        <v>500</v>
      </c>
      <c r="O46" s="142">
        <v>600</v>
      </c>
    </row>
    <row r="47" spans="1:15" ht="15.6" x14ac:dyDescent="0.25">
      <c r="A47" s="120"/>
      <c r="B47" s="155">
        <v>25</v>
      </c>
      <c r="C47" s="142">
        <f t="shared" si="5"/>
        <v>54300</v>
      </c>
      <c r="D47" s="142">
        <v>6500</v>
      </c>
      <c r="E47" s="142">
        <v>6000</v>
      </c>
      <c r="F47" s="142">
        <v>5000</v>
      </c>
      <c r="G47" s="142">
        <v>5000</v>
      </c>
      <c r="H47" s="142">
        <v>4000</v>
      </c>
      <c r="I47" s="142">
        <v>1200</v>
      </c>
      <c r="J47" s="142">
        <v>2200</v>
      </c>
      <c r="K47" s="142">
        <v>2900</v>
      </c>
      <c r="L47" s="142">
        <v>4000</v>
      </c>
      <c r="M47" s="142">
        <v>5000</v>
      </c>
      <c r="N47" s="142">
        <v>6000</v>
      </c>
      <c r="O47" s="142">
        <v>6500</v>
      </c>
    </row>
    <row r="48" spans="1:15" ht="15.6" x14ac:dyDescent="0.25">
      <c r="A48" s="120"/>
      <c r="B48" s="155">
        <v>26</v>
      </c>
      <c r="C48" s="142">
        <f t="shared" si="5"/>
        <v>6700</v>
      </c>
      <c r="D48" s="142">
        <v>600</v>
      </c>
      <c r="E48" s="142">
        <v>700</v>
      </c>
      <c r="F48" s="142">
        <v>700</v>
      </c>
      <c r="G48" s="142">
        <v>600</v>
      </c>
      <c r="H48" s="142">
        <v>500</v>
      </c>
      <c r="I48" s="142">
        <v>300</v>
      </c>
      <c r="J48" s="142">
        <v>300</v>
      </c>
      <c r="K48" s="142">
        <v>300</v>
      </c>
      <c r="L48" s="142">
        <v>500</v>
      </c>
      <c r="M48" s="142">
        <v>700</v>
      </c>
      <c r="N48" s="142">
        <v>700</v>
      </c>
      <c r="O48" s="142">
        <v>800</v>
      </c>
    </row>
    <row r="49" spans="1:15" ht="15.6" x14ac:dyDescent="0.25">
      <c r="A49" s="120"/>
      <c r="B49" s="155">
        <v>27</v>
      </c>
      <c r="C49" s="142">
        <f t="shared" si="5"/>
        <v>28100</v>
      </c>
      <c r="D49" s="142">
        <v>2600</v>
      </c>
      <c r="E49" s="142">
        <v>3100</v>
      </c>
      <c r="F49" s="142">
        <v>2900</v>
      </c>
      <c r="G49" s="142">
        <v>3400</v>
      </c>
      <c r="H49" s="142">
        <v>3000</v>
      </c>
      <c r="I49" s="142">
        <v>400</v>
      </c>
      <c r="J49" s="142">
        <v>400</v>
      </c>
      <c r="K49" s="142">
        <v>900</v>
      </c>
      <c r="L49" s="142">
        <v>2400</v>
      </c>
      <c r="M49" s="142">
        <v>3100</v>
      </c>
      <c r="N49" s="142">
        <v>2500</v>
      </c>
      <c r="O49" s="142">
        <v>3400</v>
      </c>
    </row>
    <row r="50" spans="1:15" ht="15.6" x14ac:dyDescent="0.25">
      <c r="A50" s="120"/>
      <c r="B50" s="155">
        <v>28</v>
      </c>
      <c r="C50" s="142">
        <f t="shared" si="5"/>
        <v>28600</v>
      </c>
      <c r="D50" s="142">
        <v>1900</v>
      </c>
      <c r="E50" s="142">
        <v>2300</v>
      </c>
      <c r="F50" s="142">
        <v>2300</v>
      </c>
      <c r="G50" s="142">
        <v>2200</v>
      </c>
      <c r="H50" s="142">
        <v>2000</v>
      </c>
      <c r="I50" s="142">
        <v>3000</v>
      </c>
      <c r="J50" s="142">
        <v>1900</v>
      </c>
      <c r="K50" s="142">
        <v>1800</v>
      </c>
      <c r="L50" s="142">
        <v>2500</v>
      </c>
      <c r="M50" s="142">
        <v>2400</v>
      </c>
      <c r="N50" s="142">
        <v>2800</v>
      </c>
      <c r="O50" s="142">
        <v>3500</v>
      </c>
    </row>
    <row r="51" spans="1:15" ht="15.6" x14ac:dyDescent="0.25">
      <c r="A51" s="120"/>
      <c r="B51" s="155">
        <v>29</v>
      </c>
      <c r="C51" s="142">
        <f t="shared" si="5"/>
        <v>27000</v>
      </c>
      <c r="D51" s="142">
        <v>2000</v>
      </c>
      <c r="E51" s="142">
        <v>3400</v>
      </c>
      <c r="F51" s="142">
        <v>3200</v>
      </c>
      <c r="G51" s="142">
        <v>3600</v>
      </c>
      <c r="H51" s="142">
        <v>3000</v>
      </c>
      <c r="I51" s="142">
        <v>400</v>
      </c>
      <c r="J51" s="142">
        <v>400</v>
      </c>
      <c r="K51" s="142">
        <v>400</v>
      </c>
      <c r="L51" s="142">
        <v>1700</v>
      </c>
      <c r="M51" s="142">
        <v>2600</v>
      </c>
      <c r="N51" s="142">
        <v>2100</v>
      </c>
      <c r="O51" s="142">
        <v>4200</v>
      </c>
    </row>
    <row r="52" spans="1:15" ht="15.6" x14ac:dyDescent="0.25">
      <c r="A52" s="120"/>
      <c r="B52" s="155">
        <v>30</v>
      </c>
      <c r="C52" s="142">
        <f t="shared" si="5"/>
        <v>32900</v>
      </c>
      <c r="D52" s="142">
        <v>3300</v>
      </c>
      <c r="E52" s="142">
        <v>3900</v>
      </c>
      <c r="F52" s="142">
        <v>4800</v>
      </c>
      <c r="G52" s="142">
        <v>3500</v>
      </c>
      <c r="H52" s="142">
        <v>3000</v>
      </c>
      <c r="I52" s="142">
        <v>900</v>
      </c>
      <c r="J52" s="142">
        <v>900</v>
      </c>
      <c r="K52" s="142">
        <v>800</v>
      </c>
      <c r="L52" s="142">
        <v>2100</v>
      </c>
      <c r="M52" s="142">
        <v>2200</v>
      </c>
      <c r="N52" s="142">
        <v>3700</v>
      </c>
      <c r="O52" s="142">
        <v>3800</v>
      </c>
    </row>
    <row r="53" spans="1:15" ht="15.6" x14ac:dyDescent="0.25">
      <c r="A53" s="120"/>
      <c r="B53" s="155">
        <v>31</v>
      </c>
      <c r="C53" s="142">
        <f t="shared" si="5"/>
        <v>15800</v>
      </c>
      <c r="D53" s="142">
        <v>1600</v>
      </c>
      <c r="E53" s="142">
        <v>1700</v>
      </c>
      <c r="F53" s="142">
        <v>1700</v>
      </c>
      <c r="G53" s="142">
        <v>1500</v>
      </c>
      <c r="H53" s="142">
        <v>1500</v>
      </c>
      <c r="I53" s="142">
        <v>600</v>
      </c>
      <c r="J53" s="142">
        <v>600</v>
      </c>
      <c r="K53" s="142">
        <v>600</v>
      </c>
      <c r="L53" s="142">
        <v>1000</v>
      </c>
      <c r="M53" s="142">
        <v>1200</v>
      </c>
      <c r="N53" s="142">
        <v>1700</v>
      </c>
      <c r="O53" s="142">
        <v>2100</v>
      </c>
    </row>
    <row r="54" spans="1:15" ht="15.6" x14ac:dyDescent="0.25">
      <c r="A54" s="120"/>
      <c r="B54" s="155">
        <v>32</v>
      </c>
      <c r="C54" s="142">
        <f t="shared" si="5"/>
        <v>13300</v>
      </c>
      <c r="D54" s="142">
        <v>1000</v>
      </c>
      <c r="E54" s="142">
        <v>1600</v>
      </c>
      <c r="F54" s="142">
        <v>1200</v>
      </c>
      <c r="G54" s="142">
        <v>1500</v>
      </c>
      <c r="H54" s="142">
        <v>1500</v>
      </c>
      <c r="I54" s="142">
        <v>400</v>
      </c>
      <c r="J54" s="142">
        <v>600</v>
      </c>
      <c r="K54" s="142">
        <v>400</v>
      </c>
      <c r="L54" s="142">
        <v>1000</v>
      </c>
      <c r="M54" s="142">
        <v>1200</v>
      </c>
      <c r="N54" s="142">
        <v>1100</v>
      </c>
      <c r="O54" s="142">
        <v>1800</v>
      </c>
    </row>
    <row r="55" spans="1:15" ht="15.6" x14ac:dyDescent="0.25">
      <c r="A55" s="120"/>
      <c r="B55" s="151" t="s">
        <v>125</v>
      </c>
      <c r="C55" s="142">
        <f t="shared" si="5"/>
        <v>1800</v>
      </c>
      <c r="D55" s="142">
        <v>100</v>
      </c>
      <c r="E55" s="142">
        <v>200</v>
      </c>
      <c r="F55" s="142">
        <v>200</v>
      </c>
      <c r="G55" s="142">
        <v>100</v>
      </c>
      <c r="H55" s="142">
        <v>100</v>
      </c>
      <c r="I55" s="142">
        <v>100</v>
      </c>
      <c r="J55" s="142">
        <v>100</v>
      </c>
      <c r="K55" s="142">
        <v>100</v>
      </c>
      <c r="L55" s="142">
        <v>200</v>
      </c>
      <c r="M55" s="142">
        <v>200</v>
      </c>
      <c r="N55" s="142">
        <v>200</v>
      </c>
      <c r="O55" s="142">
        <v>200</v>
      </c>
    </row>
    <row r="56" spans="1:15" ht="15.6" x14ac:dyDescent="0.25">
      <c r="A56" s="120"/>
      <c r="B56" s="154" t="s">
        <v>24</v>
      </c>
      <c r="C56" s="142">
        <f t="shared" si="5"/>
        <v>36300</v>
      </c>
      <c r="D56" s="142">
        <v>2900</v>
      </c>
      <c r="E56" s="142">
        <v>3100</v>
      </c>
      <c r="F56" s="142">
        <v>3200</v>
      </c>
      <c r="G56" s="142">
        <v>3400</v>
      </c>
      <c r="H56" s="142">
        <v>3400</v>
      </c>
      <c r="I56" s="142">
        <v>2100</v>
      </c>
      <c r="J56" s="142">
        <v>2100</v>
      </c>
      <c r="K56" s="142">
        <v>2700</v>
      </c>
      <c r="L56" s="142">
        <v>2500</v>
      </c>
      <c r="M56" s="142">
        <v>3400</v>
      </c>
      <c r="N56" s="142">
        <v>3500</v>
      </c>
      <c r="O56" s="142">
        <v>4000</v>
      </c>
    </row>
    <row r="57" spans="1:15" ht="15.6" x14ac:dyDescent="0.25">
      <c r="A57" s="120"/>
      <c r="B57" s="155">
        <v>2</v>
      </c>
      <c r="C57" s="142">
        <f t="shared" si="5"/>
        <v>40900</v>
      </c>
      <c r="D57" s="142">
        <v>3200</v>
      </c>
      <c r="E57" s="142">
        <v>3500</v>
      </c>
      <c r="F57" s="142">
        <v>3600</v>
      </c>
      <c r="G57" s="142">
        <v>2600</v>
      </c>
      <c r="H57" s="142">
        <v>2600</v>
      </c>
      <c r="I57" s="142">
        <v>3800</v>
      </c>
      <c r="J57" s="142">
        <v>3800</v>
      </c>
      <c r="K57" s="142">
        <v>3800</v>
      </c>
      <c r="L57" s="142">
        <v>3800</v>
      </c>
      <c r="M57" s="142">
        <v>3300</v>
      </c>
      <c r="N57" s="142">
        <v>3300</v>
      </c>
      <c r="O57" s="142">
        <v>3600</v>
      </c>
    </row>
    <row r="58" spans="1:15" ht="15.6" x14ac:dyDescent="0.25">
      <c r="A58" s="120"/>
      <c r="B58" s="155">
        <v>3</v>
      </c>
      <c r="C58" s="142">
        <f t="shared" si="5"/>
        <v>25200</v>
      </c>
      <c r="D58" s="142">
        <v>1600</v>
      </c>
      <c r="E58" s="142">
        <v>2100</v>
      </c>
      <c r="F58" s="142">
        <v>2300</v>
      </c>
      <c r="G58" s="142">
        <v>2100</v>
      </c>
      <c r="H58" s="142">
        <v>2100</v>
      </c>
      <c r="I58" s="142">
        <v>1900</v>
      </c>
      <c r="J58" s="142">
        <v>1900</v>
      </c>
      <c r="K58" s="142">
        <v>2000</v>
      </c>
      <c r="L58" s="142">
        <v>2100</v>
      </c>
      <c r="M58" s="142">
        <v>2500</v>
      </c>
      <c r="N58" s="142">
        <v>2100</v>
      </c>
      <c r="O58" s="142">
        <v>2500</v>
      </c>
    </row>
    <row r="59" spans="1:15" ht="15.6" x14ac:dyDescent="0.25">
      <c r="A59" s="120"/>
      <c r="B59" s="155">
        <v>4</v>
      </c>
      <c r="C59" s="142">
        <f t="shared" si="5"/>
        <v>33000</v>
      </c>
      <c r="D59" s="142">
        <v>2100</v>
      </c>
      <c r="E59" s="142">
        <v>2800</v>
      </c>
      <c r="F59" s="142">
        <v>3700</v>
      </c>
      <c r="G59" s="142">
        <v>2800</v>
      </c>
      <c r="H59" s="142">
        <v>2800</v>
      </c>
      <c r="I59" s="142">
        <v>2200</v>
      </c>
      <c r="J59" s="142">
        <v>2200</v>
      </c>
      <c r="K59" s="142">
        <v>2800</v>
      </c>
      <c r="L59" s="142">
        <v>2500</v>
      </c>
      <c r="M59" s="142">
        <v>3000</v>
      </c>
      <c r="N59" s="142">
        <v>3000</v>
      </c>
      <c r="O59" s="142">
        <v>3100</v>
      </c>
    </row>
    <row r="60" spans="1:15" ht="15.6" x14ac:dyDescent="0.25">
      <c r="A60" s="120"/>
      <c r="B60" s="155">
        <v>5</v>
      </c>
      <c r="C60" s="142">
        <f t="shared" si="5"/>
        <v>42900</v>
      </c>
      <c r="D60" s="142">
        <v>2800</v>
      </c>
      <c r="E60" s="142">
        <v>4100</v>
      </c>
      <c r="F60" s="142">
        <v>3700</v>
      </c>
      <c r="G60" s="142">
        <v>4100</v>
      </c>
      <c r="H60" s="142">
        <v>4100</v>
      </c>
      <c r="I60" s="142">
        <v>2900</v>
      </c>
      <c r="J60" s="142">
        <v>2900</v>
      </c>
      <c r="K60" s="142">
        <v>2500</v>
      </c>
      <c r="L60" s="142">
        <v>3700</v>
      </c>
      <c r="M60" s="142">
        <v>3700</v>
      </c>
      <c r="N60" s="142">
        <v>4300</v>
      </c>
      <c r="O60" s="142">
        <v>4100</v>
      </c>
    </row>
    <row r="61" spans="1:15" ht="15.6" x14ac:dyDescent="0.25">
      <c r="A61" s="120"/>
      <c r="B61" s="155">
        <v>6</v>
      </c>
      <c r="C61" s="142">
        <f t="shared" si="5"/>
        <v>39200</v>
      </c>
      <c r="D61" s="142">
        <v>5600</v>
      </c>
      <c r="E61" s="142">
        <v>3700</v>
      </c>
      <c r="F61" s="142">
        <v>3800</v>
      </c>
      <c r="G61" s="142">
        <v>3500</v>
      </c>
      <c r="H61" s="142">
        <v>3500</v>
      </c>
      <c r="I61" s="142">
        <v>2600</v>
      </c>
      <c r="J61" s="142">
        <v>2600</v>
      </c>
      <c r="K61" s="142">
        <v>2800</v>
      </c>
      <c r="L61" s="142">
        <v>3000</v>
      </c>
      <c r="M61" s="142">
        <v>3100</v>
      </c>
      <c r="N61" s="142">
        <v>3000</v>
      </c>
      <c r="O61" s="142">
        <v>2000</v>
      </c>
    </row>
    <row r="62" spans="1:15" ht="15.6" x14ac:dyDescent="0.25">
      <c r="A62" s="120"/>
      <c r="B62" s="155">
        <v>7</v>
      </c>
      <c r="C62" s="142">
        <f t="shared" si="5"/>
        <v>17500</v>
      </c>
      <c r="D62" s="142">
        <v>1500</v>
      </c>
      <c r="E62" s="142">
        <v>1400</v>
      </c>
      <c r="F62" s="142">
        <v>2200</v>
      </c>
      <c r="G62" s="142">
        <v>2000</v>
      </c>
      <c r="H62" s="142">
        <v>2000</v>
      </c>
      <c r="I62" s="142">
        <v>1100</v>
      </c>
      <c r="J62" s="142">
        <v>1100</v>
      </c>
      <c r="K62" s="142">
        <v>1100</v>
      </c>
      <c r="L62" s="142">
        <v>1200</v>
      </c>
      <c r="M62" s="142">
        <v>1500</v>
      </c>
      <c r="N62" s="142">
        <v>1200</v>
      </c>
      <c r="O62" s="142">
        <v>1200</v>
      </c>
    </row>
    <row r="63" spans="1:15" ht="15.6" x14ac:dyDescent="0.25">
      <c r="A63" s="120"/>
      <c r="B63" s="155">
        <v>8</v>
      </c>
      <c r="C63" s="142">
        <f t="shared" si="5"/>
        <v>22300</v>
      </c>
      <c r="D63" s="142">
        <v>1800</v>
      </c>
      <c r="E63" s="142">
        <v>1800</v>
      </c>
      <c r="F63" s="142">
        <v>1900</v>
      </c>
      <c r="G63" s="142">
        <v>1900</v>
      </c>
      <c r="H63" s="142">
        <v>1900</v>
      </c>
      <c r="I63" s="142">
        <v>1700</v>
      </c>
      <c r="J63" s="142">
        <v>1700</v>
      </c>
      <c r="K63" s="142">
        <v>1800</v>
      </c>
      <c r="L63" s="142">
        <v>1800</v>
      </c>
      <c r="M63" s="142">
        <v>2000</v>
      </c>
      <c r="N63" s="142">
        <v>2000</v>
      </c>
      <c r="O63" s="142">
        <v>2000</v>
      </c>
    </row>
    <row r="64" spans="1:15" ht="15.6" x14ac:dyDescent="0.25">
      <c r="A64" s="120"/>
      <c r="B64" s="155">
        <v>9</v>
      </c>
      <c r="C64" s="142">
        <f t="shared" si="5"/>
        <v>13100</v>
      </c>
      <c r="D64" s="142">
        <v>1000</v>
      </c>
      <c r="E64" s="142">
        <v>1000</v>
      </c>
      <c r="F64" s="142">
        <v>1100</v>
      </c>
      <c r="G64" s="142">
        <v>1200</v>
      </c>
      <c r="H64" s="142">
        <v>1200</v>
      </c>
      <c r="I64" s="142">
        <v>1200</v>
      </c>
      <c r="J64" s="142">
        <v>1200</v>
      </c>
      <c r="K64" s="142">
        <v>1000</v>
      </c>
      <c r="L64" s="142">
        <v>1100</v>
      </c>
      <c r="M64" s="142">
        <v>1000</v>
      </c>
      <c r="N64" s="142">
        <v>1000</v>
      </c>
      <c r="O64" s="142">
        <v>1100</v>
      </c>
    </row>
    <row r="65" spans="1:15" ht="15.6" x14ac:dyDescent="0.25">
      <c r="A65" s="120"/>
      <c r="B65" s="155">
        <v>10</v>
      </c>
      <c r="C65" s="142">
        <f t="shared" si="5"/>
        <v>28000</v>
      </c>
      <c r="D65" s="142">
        <v>1300</v>
      </c>
      <c r="E65" s="142">
        <v>2800</v>
      </c>
      <c r="F65" s="142">
        <v>2300</v>
      </c>
      <c r="G65" s="142">
        <v>2000</v>
      </c>
      <c r="H65" s="142">
        <v>2000</v>
      </c>
      <c r="I65" s="142">
        <v>2200</v>
      </c>
      <c r="J65" s="142">
        <v>2200</v>
      </c>
      <c r="K65" s="142">
        <v>2400</v>
      </c>
      <c r="L65" s="142">
        <v>2300</v>
      </c>
      <c r="M65" s="142">
        <v>1800</v>
      </c>
      <c r="N65" s="142">
        <v>3500</v>
      </c>
      <c r="O65" s="142">
        <v>3200</v>
      </c>
    </row>
    <row r="66" spans="1:15" ht="15.6" x14ac:dyDescent="0.25">
      <c r="A66" s="120"/>
      <c r="B66" s="155">
        <v>11</v>
      </c>
      <c r="C66" s="142">
        <f t="shared" si="5"/>
        <v>42500</v>
      </c>
      <c r="D66" s="142">
        <v>4200</v>
      </c>
      <c r="E66" s="142">
        <v>3800</v>
      </c>
      <c r="F66" s="142">
        <v>4400</v>
      </c>
      <c r="G66" s="142">
        <v>3100</v>
      </c>
      <c r="H66" s="142">
        <v>3100</v>
      </c>
      <c r="I66" s="142">
        <v>2700</v>
      </c>
      <c r="J66" s="142">
        <v>2700</v>
      </c>
      <c r="K66" s="142">
        <v>2700</v>
      </c>
      <c r="L66" s="142">
        <v>3100</v>
      </c>
      <c r="M66" s="142">
        <v>4500</v>
      </c>
      <c r="N66" s="142">
        <v>4100</v>
      </c>
      <c r="O66" s="142">
        <v>4100</v>
      </c>
    </row>
    <row r="67" spans="1:15" ht="15.6" x14ac:dyDescent="0.25">
      <c r="A67" s="120"/>
      <c r="B67" s="155">
        <v>12</v>
      </c>
      <c r="C67" s="142">
        <f t="shared" si="5"/>
        <v>50100</v>
      </c>
      <c r="D67" s="142">
        <v>4100</v>
      </c>
      <c r="E67" s="142">
        <v>5100</v>
      </c>
      <c r="F67" s="142">
        <v>5900</v>
      </c>
      <c r="G67" s="142">
        <v>2100</v>
      </c>
      <c r="H67" s="142">
        <v>2100</v>
      </c>
      <c r="I67" s="142">
        <v>3500</v>
      </c>
      <c r="J67" s="142">
        <v>3500</v>
      </c>
      <c r="K67" s="142">
        <v>3400</v>
      </c>
      <c r="L67" s="142">
        <v>2800</v>
      </c>
      <c r="M67" s="142">
        <v>5300</v>
      </c>
      <c r="N67" s="142">
        <v>5800</v>
      </c>
      <c r="O67" s="142">
        <v>6500</v>
      </c>
    </row>
    <row r="68" spans="1:15" ht="15.6" x14ac:dyDescent="0.25">
      <c r="A68" s="120"/>
      <c r="B68" s="155">
        <v>13</v>
      </c>
      <c r="C68" s="142">
        <f t="shared" si="5"/>
        <v>25200</v>
      </c>
      <c r="D68" s="142">
        <v>2500</v>
      </c>
      <c r="E68" s="142">
        <v>2200</v>
      </c>
      <c r="F68" s="142">
        <v>2500</v>
      </c>
      <c r="G68" s="142">
        <v>2300</v>
      </c>
      <c r="H68" s="142">
        <v>2300</v>
      </c>
      <c r="I68" s="142">
        <v>1700</v>
      </c>
      <c r="J68" s="142">
        <v>1700</v>
      </c>
      <c r="K68" s="142">
        <v>1800</v>
      </c>
      <c r="L68" s="142">
        <v>2000</v>
      </c>
      <c r="M68" s="142">
        <v>1900</v>
      </c>
      <c r="N68" s="142">
        <v>2300</v>
      </c>
      <c r="O68" s="142">
        <v>2000</v>
      </c>
    </row>
    <row r="69" spans="1:15" ht="15.6" x14ac:dyDescent="0.25">
      <c r="A69" s="120"/>
      <c r="B69" s="155">
        <v>14</v>
      </c>
      <c r="C69" s="142">
        <f t="shared" si="5"/>
        <v>54700</v>
      </c>
      <c r="D69" s="142">
        <v>4300</v>
      </c>
      <c r="E69" s="142">
        <v>4900</v>
      </c>
      <c r="F69" s="142">
        <v>5400</v>
      </c>
      <c r="G69" s="142">
        <v>5800</v>
      </c>
      <c r="H69" s="142">
        <v>5800</v>
      </c>
      <c r="I69" s="142">
        <v>3600</v>
      </c>
      <c r="J69" s="142">
        <v>3600</v>
      </c>
      <c r="K69" s="142">
        <v>3800</v>
      </c>
      <c r="L69" s="142">
        <v>3700</v>
      </c>
      <c r="M69" s="142">
        <v>3500</v>
      </c>
      <c r="N69" s="142">
        <v>3800</v>
      </c>
      <c r="O69" s="142">
        <v>6500</v>
      </c>
    </row>
    <row r="70" spans="1:15" ht="15.6" x14ac:dyDescent="0.25">
      <c r="A70" s="120"/>
      <c r="B70" s="155">
        <v>15</v>
      </c>
      <c r="C70" s="142">
        <f t="shared" si="5"/>
        <v>26300</v>
      </c>
      <c r="D70" s="142">
        <v>2000</v>
      </c>
      <c r="E70" s="142">
        <v>2500</v>
      </c>
      <c r="F70" s="142">
        <v>2500</v>
      </c>
      <c r="G70" s="142">
        <v>2500</v>
      </c>
      <c r="H70" s="142">
        <v>2500</v>
      </c>
      <c r="I70" s="142">
        <v>1400</v>
      </c>
      <c r="J70" s="142">
        <v>1400</v>
      </c>
      <c r="K70" s="142">
        <v>2000</v>
      </c>
      <c r="L70" s="142">
        <v>2000</v>
      </c>
      <c r="M70" s="142">
        <v>2500</v>
      </c>
      <c r="N70" s="142">
        <v>2500</v>
      </c>
      <c r="O70" s="142">
        <v>2500</v>
      </c>
    </row>
    <row r="71" spans="1:15" ht="15.6" x14ac:dyDescent="0.25">
      <c r="A71" s="120"/>
      <c r="B71" s="155">
        <v>16</v>
      </c>
      <c r="C71" s="142">
        <f t="shared" si="5"/>
        <v>26400</v>
      </c>
      <c r="D71" s="142">
        <v>1600</v>
      </c>
      <c r="E71" s="142">
        <v>2100</v>
      </c>
      <c r="F71" s="142">
        <v>2600</v>
      </c>
      <c r="G71" s="142">
        <v>1900</v>
      </c>
      <c r="H71" s="142">
        <v>1900</v>
      </c>
      <c r="I71" s="142">
        <v>1900</v>
      </c>
      <c r="J71" s="142">
        <v>1900</v>
      </c>
      <c r="K71" s="142">
        <v>1900</v>
      </c>
      <c r="L71" s="142">
        <v>2200</v>
      </c>
      <c r="M71" s="142">
        <v>2400</v>
      </c>
      <c r="N71" s="142">
        <v>2600</v>
      </c>
      <c r="O71" s="142">
        <v>3400</v>
      </c>
    </row>
    <row r="72" spans="1:15" ht="15.6" x14ac:dyDescent="0.25">
      <c r="A72" s="120"/>
      <c r="B72" s="155">
        <v>17</v>
      </c>
      <c r="C72" s="142">
        <f t="shared" si="5"/>
        <v>19100</v>
      </c>
      <c r="D72" s="142">
        <v>1200</v>
      </c>
      <c r="E72" s="142">
        <v>1900</v>
      </c>
      <c r="F72" s="142">
        <v>1700</v>
      </c>
      <c r="G72" s="142">
        <v>1500</v>
      </c>
      <c r="H72" s="142">
        <v>1500</v>
      </c>
      <c r="I72" s="142">
        <v>1300</v>
      </c>
      <c r="J72" s="142">
        <v>1300</v>
      </c>
      <c r="K72" s="142">
        <v>1800</v>
      </c>
      <c r="L72" s="142">
        <v>1400</v>
      </c>
      <c r="M72" s="142">
        <v>1700</v>
      </c>
      <c r="N72" s="142">
        <v>1800</v>
      </c>
      <c r="O72" s="142">
        <v>2000</v>
      </c>
    </row>
    <row r="73" spans="1:15" ht="15.6" x14ac:dyDescent="0.25">
      <c r="A73" s="120"/>
      <c r="B73" s="155">
        <v>18</v>
      </c>
      <c r="C73" s="142">
        <f t="shared" si="5"/>
        <v>140500</v>
      </c>
      <c r="D73" s="142">
        <v>11700</v>
      </c>
      <c r="E73" s="142">
        <v>11400</v>
      </c>
      <c r="F73" s="142">
        <v>12100</v>
      </c>
      <c r="G73" s="142">
        <v>14800</v>
      </c>
      <c r="H73" s="142">
        <v>14800</v>
      </c>
      <c r="I73" s="142">
        <v>9600</v>
      </c>
      <c r="J73" s="142">
        <v>9600</v>
      </c>
      <c r="K73" s="142">
        <v>9000</v>
      </c>
      <c r="L73" s="142">
        <v>9800</v>
      </c>
      <c r="M73" s="142">
        <v>12900</v>
      </c>
      <c r="N73" s="142">
        <v>11700</v>
      </c>
      <c r="O73" s="142">
        <v>13100</v>
      </c>
    </row>
    <row r="74" spans="1:15" ht="15.6" x14ac:dyDescent="0.25">
      <c r="A74" s="120"/>
      <c r="B74" s="155">
        <v>19</v>
      </c>
      <c r="C74" s="142">
        <f t="shared" si="5"/>
        <v>22900</v>
      </c>
      <c r="D74" s="142">
        <v>1500</v>
      </c>
      <c r="E74" s="142">
        <v>1900</v>
      </c>
      <c r="F74" s="142">
        <v>1800</v>
      </c>
      <c r="G74" s="142">
        <v>1700</v>
      </c>
      <c r="H74" s="142">
        <v>1700</v>
      </c>
      <c r="I74" s="142">
        <v>1500</v>
      </c>
      <c r="J74" s="142">
        <v>1500</v>
      </c>
      <c r="K74" s="142">
        <v>2200</v>
      </c>
      <c r="L74" s="142">
        <v>3000</v>
      </c>
      <c r="M74" s="142">
        <v>3000</v>
      </c>
      <c r="N74" s="142">
        <v>1100</v>
      </c>
      <c r="O74" s="142">
        <v>2000</v>
      </c>
    </row>
    <row r="75" spans="1:15" ht="15.6" x14ac:dyDescent="0.25">
      <c r="A75" s="120"/>
      <c r="B75" s="155">
        <v>20</v>
      </c>
      <c r="C75" s="142">
        <f t="shared" si="5"/>
        <v>35900</v>
      </c>
      <c r="D75" s="142">
        <v>2600</v>
      </c>
      <c r="E75" s="142">
        <v>2900</v>
      </c>
      <c r="F75" s="142">
        <v>3200</v>
      </c>
      <c r="G75" s="142">
        <v>3400</v>
      </c>
      <c r="H75" s="142">
        <v>3400</v>
      </c>
      <c r="I75" s="142">
        <v>2400</v>
      </c>
      <c r="J75" s="142">
        <v>2400</v>
      </c>
      <c r="K75" s="142">
        <v>2900</v>
      </c>
      <c r="L75" s="142">
        <v>3300</v>
      </c>
      <c r="M75" s="142">
        <v>2900</v>
      </c>
      <c r="N75" s="142">
        <v>2900</v>
      </c>
      <c r="O75" s="142">
        <v>3600</v>
      </c>
    </row>
    <row r="76" spans="1:15" ht="15.6" x14ac:dyDescent="0.25">
      <c r="A76" s="120"/>
      <c r="B76" s="155">
        <v>21</v>
      </c>
      <c r="C76" s="142">
        <f t="shared" si="5"/>
        <v>24500</v>
      </c>
      <c r="D76" s="142">
        <v>2000</v>
      </c>
      <c r="E76" s="142">
        <v>2100</v>
      </c>
      <c r="F76" s="142">
        <v>2400</v>
      </c>
      <c r="G76" s="142">
        <v>2600</v>
      </c>
      <c r="H76" s="142">
        <v>2600</v>
      </c>
      <c r="I76" s="142">
        <v>1100</v>
      </c>
      <c r="J76" s="142">
        <v>1100</v>
      </c>
      <c r="K76" s="142">
        <v>1800</v>
      </c>
      <c r="L76" s="142">
        <v>1900</v>
      </c>
      <c r="M76" s="142">
        <v>2400</v>
      </c>
      <c r="N76" s="142">
        <v>2100</v>
      </c>
      <c r="O76" s="142">
        <v>2400</v>
      </c>
    </row>
    <row r="77" spans="1:15" ht="15.6" x14ac:dyDescent="0.25">
      <c r="A77" s="120"/>
      <c r="B77" s="155">
        <v>22</v>
      </c>
      <c r="C77" s="142">
        <f t="shared" si="5"/>
        <v>20000</v>
      </c>
      <c r="D77" s="142">
        <v>1100</v>
      </c>
      <c r="E77" s="142">
        <v>1800</v>
      </c>
      <c r="F77" s="142">
        <v>1800</v>
      </c>
      <c r="G77" s="142">
        <v>1900</v>
      </c>
      <c r="H77" s="142">
        <v>1900</v>
      </c>
      <c r="I77" s="142">
        <v>1100</v>
      </c>
      <c r="J77" s="142">
        <v>1100</v>
      </c>
      <c r="K77" s="142">
        <v>1500</v>
      </c>
      <c r="L77" s="142">
        <v>1600</v>
      </c>
      <c r="M77" s="142">
        <v>1700</v>
      </c>
      <c r="N77" s="142">
        <v>2100</v>
      </c>
      <c r="O77" s="142">
        <v>2400</v>
      </c>
    </row>
    <row r="78" spans="1:15" ht="15.6" x14ac:dyDescent="0.25">
      <c r="A78" s="120"/>
      <c r="B78" s="155">
        <v>23</v>
      </c>
      <c r="C78" s="142">
        <f t="shared" si="5"/>
        <v>37400</v>
      </c>
      <c r="D78" s="142">
        <v>2400</v>
      </c>
      <c r="E78" s="142">
        <v>3700</v>
      </c>
      <c r="F78" s="142">
        <v>3200</v>
      </c>
      <c r="G78" s="142">
        <v>3700</v>
      </c>
      <c r="H78" s="142">
        <v>3700</v>
      </c>
      <c r="I78" s="142">
        <v>2300</v>
      </c>
      <c r="J78" s="142">
        <v>2300</v>
      </c>
      <c r="K78" s="142">
        <v>2400</v>
      </c>
      <c r="L78" s="142">
        <v>2900</v>
      </c>
      <c r="M78" s="142">
        <v>3100</v>
      </c>
      <c r="N78" s="142">
        <v>3100</v>
      </c>
      <c r="O78" s="142">
        <v>4600</v>
      </c>
    </row>
    <row r="79" spans="1:15" ht="15.6" x14ac:dyDescent="0.25">
      <c r="A79" s="120"/>
      <c r="B79" s="155">
        <v>24</v>
      </c>
      <c r="C79" s="142">
        <f t="shared" si="5"/>
        <v>54900</v>
      </c>
      <c r="D79" s="142">
        <v>3000</v>
      </c>
      <c r="E79" s="142">
        <v>4700</v>
      </c>
      <c r="F79" s="142">
        <v>5000</v>
      </c>
      <c r="G79" s="142">
        <v>5200</v>
      </c>
      <c r="H79" s="142">
        <v>5200</v>
      </c>
      <c r="I79" s="142">
        <v>4000</v>
      </c>
      <c r="J79" s="142">
        <v>4000</v>
      </c>
      <c r="K79" s="142">
        <v>3900</v>
      </c>
      <c r="L79" s="142">
        <v>3800</v>
      </c>
      <c r="M79" s="142">
        <v>4800</v>
      </c>
      <c r="N79" s="142">
        <v>5300</v>
      </c>
      <c r="O79" s="142">
        <v>6000</v>
      </c>
    </row>
    <row r="80" spans="1:15" ht="15.6" x14ac:dyDescent="0.25">
      <c r="A80" s="120"/>
      <c r="B80" s="155">
        <v>25</v>
      </c>
      <c r="C80" s="142">
        <f t="shared" si="5"/>
        <v>31500</v>
      </c>
      <c r="D80" s="142">
        <v>2500</v>
      </c>
      <c r="E80" s="142">
        <v>2700</v>
      </c>
      <c r="F80" s="142">
        <v>3300</v>
      </c>
      <c r="G80" s="142">
        <v>3000</v>
      </c>
      <c r="H80" s="142">
        <v>3000</v>
      </c>
      <c r="I80" s="142">
        <v>1800</v>
      </c>
      <c r="J80" s="142">
        <v>1800</v>
      </c>
      <c r="K80" s="142">
        <v>2200</v>
      </c>
      <c r="L80" s="142">
        <v>2200</v>
      </c>
      <c r="M80" s="142">
        <v>2800</v>
      </c>
      <c r="N80" s="142">
        <v>2900</v>
      </c>
      <c r="O80" s="142">
        <v>3300</v>
      </c>
    </row>
    <row r="81" spans="1:15" ht="15.6" x14ac:dyDescent="0.25">
      <c r="A81" s="120"/>
      <c r="B81" s="155">
        <v>26</v>
      </c>
      <c r="C81" s="142">
        <f t="shared" si="5"/>
        <v>39100</v>
      </c>
      <c r="D81" s="142">
        <v>3300</v>
      </c>
      <c r="E81" s="142">
        <v>3300</v>
      </c>
      <c r="F81" s="142">
        <v>3500</v>
      </c>
      <c r="G81" s="142">
        <v>3400</v>
      </c>
      <c r="H81" s="142">
        <v>3400</v>
      </c>
      <c r="I81" s="142">
        <v>2900</v>
      </c>
      <c r="J81" s="142">
        <v>2900</v>
      </c>
      <c r="K81" s="142">
        <v>2900</v>
      </c>
      <c r="L81" s="142">
        <v>2800</v>
      </c>
      <c r="M81" s="142">
        <v>3100</v>
      </c>
      <c r="N81" s="142">
        <v>3300</v>
      </c>
      <c r="O81" s="142">
        <v>4300</v>
      </c>
    </row>
    <row r="82" spans="1:15" ht="15.6" x14ac:dyDescent="0.25">
      <c r="A82" s="120"/>
      <c r="B82" s="155">
        <v>27</v>
      </c>
      <c r="C82" s="142">
        <f t="shared" si="5"/>
        <v>18500</v>
      </c>
      <c r="D82" s="142">
        <v>5000</v>
      </c>
      <c r="E82" s="142">
        <v>1200</v>
      </c>
      <c r="F82" s="142">
        <v>1000</v>
      </c>
      <c r="G82" s="142">
        <v>1200</v>
      </c>
      <c r="H82" s="142">
        <v>1200</v>
      </c>
      <c r="I82" s="142">
        <v>1100</v>
      </c>
      <c r="J82" s="142">
        <v>1100</v>
      </c>
      <c r="K82" s="142">
        <v>1100</v>
      </c>
      <c r="L82" s="142">
        <v>1100</v>
      </c>
      <c r="M82" s="142">
        <v>1100</v>
      </c>
      <c r="N82" s="142">
        <v>1400</v>
      </c>
      <c r="O82" s="142">
        <v>2000</v>
      </c>
    </row>
    <row r="83" spans="1:15" ht="15.6" x14ac:dyDescent="0.25">
      <c r="A83" s="120"/>
      <c r="B83" s="155">
        <v>28</v>
      </c>
      <c r="C83" s="142">
        <f t="shared" si="5"/>
        <v>42500</v>
      </c>
      <c r="D83" s="142">
        <v>5700</v>
      </c>
      <c r="E83" s="142">
        <v>5000</v>
      </c>
      <c r="F83" s="142">
        <v>3000</v>
      </c>
      <c r="G83" s="142">
        <v>1500</v>
      </c>
      <c r="H83" s="142">
        <v>1500</v>
      </c>
      <c r="I83" s="142">
        <v>2200</v>
      </c>
      <c r="J83" s="142">
        <v>2200</v>
      </c>
      <c r="K83" s="142">
        <v>3500</v>
      </c>
      <c r="L83" s="142">
        <v>3000</v>
      </c>
      <c r="M83" s="142">
        <v>4400</v>
      </c>
      <c r="N83" s="142">
        <v>4800</v>
      </c>
      <c r="O83" s="142">
        <v>5700</v>
      </c>
    </row>
    <row r="84" spans="1:15" ht="15.6" x14ac:dyDescent="0.25">
      <c r="A84" s="120"/>
      <c r="B84" s="155">
        <v>29</v>
      </c>
      <c r="C84" s="142">
        <f t="shared" si="5"/>
        <v>27000</v>
      </c>
      <c r="D84" s="142">
        <v>1700</v>
      </c>
      <c r="E84" s="142">
        <v>2500</v>
      </c>
      <c r="F84" s="142">
        <v>2800</v>
      </c>
      <c r="G84" s="142">
        <v>2700</v>
      </c>
      <c r="H84" s="142">
        <v>2700</v>
      </c>
      <c r="I84" s="142">
        <v>1700</v>
      </c>
      <c r="J84" s="142">
        <v>1700</v>
      </c>
      <c r="K84" s="142">
        <v>1600</v>
      </c>
      <c r="L84" s="142">
        <v>2100</v>
      </c>
      <c r="M84" s="142">
        <v>1900</v>
      </c>
      <c r="N84" s="142">
        <v>2400</v>
      </c>
      <c r="O84" s="142">
        <v>3200</v>
      </c>
    </row>
    <row r="85" spans="1:15" ht="15.6" x14ac:dyDescent="0.25">
      <c r="A85" s="120"/>
      <c r="B85" s="155">
        <v>30</v>
      </c>
      <c r="C85" s="142">
        <f t="shared" si="5"/>
        <v>33400</v>
      </c>
      <c r="D85" s="142">
        <v>2800</v>
      </c>
      <c r="E85" s="142">
        <v>3000</v>
      </c>
      <c r="F85" s="142">
        <v>3000</v>
      </c>
      <c r="G85" s="142">
        <v>3400</v>
      </c>
      <c r="H85" s="142">
        <v>3400</v>
      </c>
      <c r="I85" s="142">
        <v>1900</v>
      </c>
      <c r="J85" s="142">
        <v>1900</v>
      </c>
      <c r="K85" s="142">
        <v>2100</v>
      </c>
      <c r="L85" s="142">
        <v>2100</v>
      </c>
      <c r="M85" s="142">
        <v>3000</v>
      </c>
      <c r="N85" s="142">
        <v>3800</v>
      </c>
      <c r="O85" s="142">
        <v>3000</v>
      </c>
    </row>
    <row r="86" spans="1:15" ht="15.6" x14ac:dyDescent="0.25">
      <c r="A86" s="120"/>
      <c r="B86" s="155">
        <v>31</v>
      </c>
      <c r="C86" s="142">
        <f t="shared" si="5"/>
        <v>37100</v>
      </c>
      <c r="D86" s="142">
        <v>2200</v>
      </c>
      <c r="E86" s="142">
        <v>3000</v>
      </c>
      <c r="F86" s="142">
        <v>3100</v>
      </c>
      <c r="G86" s="142">
        <v>3200</v>
      </c>
      <c r="H86" s="142">
        <v>3200</v>
      </c>
      <c r="I86" s="142">
        <v>3000</v>
      </c>
      <c r="J86" s="142">
        <v>3000</v>
      </c>
      <c r="K86" s="142">
        <v>3000</v>
      </c>
      <c r="L86" s="142">
        <v>3200</v>
      </c>
      <c r="M86" s="142">
        <v>3200</v>
      </c>
      <c r="N86" s="142">
        <v>3500</v>
      </c>
      <c r="O86" s="142">
        <v>3500</v>
      </c>
    </row>
    <row r="87" spans="1:15" ht="15.6" x14ac:dyDescent="0.25">
      <c r="A87" s="120"/>
      <c r="B87" s="155">
        <v>32</v>
      </c>
      <c r="C87" s="142">
        <f t="shared" si="5"/>
        <v>5900</v>
      </c>
      <c r="D87" s="142">
        <v>300</v>
      </c>
      <c r="E87" s="142">
        <v>400</v>
      </c>
      <c r="F87" s="142">
        <v>500</v>
      </c>
      <c r="G87" s="142">
        <v>600</v>
      </c>
      <c r="H87" s="142">
        <v>600</v>
      </c>
      <c r="I87" s="142">
        <v>500</v>
      </c>
      <c r="J87" s="142">
        <v>500</v>
      </c>
      <c r="K87" s="142">
        <v>500</v>
      </c>
      <c r="L87" s="142">
        <v>500</v>
      </c>
      <c r="M87" s="142">
        <v>500</v>
      </c>
      <c r="N87" s="142">
        <v>500</v>
      </c>
      <c r="O87" s="142">
        <v>500</v>
      </c>
    </row>
    <row r="88" spans="1:15" ht="15.6" x14ac:dyDescent="0.25">
      <c r="A88" s="120"/>
      <c r="B88" s="155">
        <v>33</v>
      </c>
      <c r="C88" s="142">
        <f t="shared" si="5"/>
        <v>60900</v>
      </c>
      <c r="D88" s="142">
        <v>5000</v>
      </c>
      <c r="E88" s="142">
        <v>5500</v>
      </c>
      <c r="F88" s="142">
        <v>5900</v>
      </c>
      <c r="G88" s="142">
        <v>5500</v>
      </c>
      <c r="H88" s="142">
        <v>5500</v>
      </c>
      <c r="I88" s="142">
        <v>4500</v>
      </c>
      <c r="J88" s="142">
        <v>4500</v>
      </c>
      <c r="K88" s="142">
        <v>3200</v>
      </c>
      <c r="L88" s="142">
        <v>5000</v>
      </c>
      <c r="M88" s="142">
        <v>4800</v>
      </c>
      <c r="N88" s="142">
        <v>5400</v>
      </c>
      <c r="O88" s="142">
        <v>6100</v>
      </c>
    </row>
    <row r="89" spans="1:15" ht="15.6" x14ac:dyDescent="0.25">
      <c r="A89" s="120"/>
      <c r="B89" s="155">
        <v>34</v>
      </c>
      <c r="C89" s="142">
        <f t="shared" si="5"/>
        <v>108080</v>
      </c>
      <c r="D89" s="142">
        <v>11000</v>
      </c>
      <c r="E89" s="142">
        <v>10000</v>
      </c>
      <c r="F89" s="142">
        <v>10000</v>
      </c>
      <c r="G89" s="142">
        <v>8000</v>
      </c>
      <c r="H89" s="142">
        <v>7000</v>
      </c>
      <c r="I89" s="142">
        <v>7080</v>
      </c>
      <c r="J89" s="142">
        <v>8000</v>
      </c>
      <c r="K89" s="142">
        <v>9000</v>
      </c>
      <c r="L89" s="142">
        <v>8500</v>
      </c>
      <c r="M89" s="142">
        <v>8500</v>
      </c>
      <c r="N89" s="142">
        <v>10000</v>
      </c>
      <c r="O89" s="142">
        <v>11000</v>
      </c>
    </row>
    <row r="90" spans="1:15" ht="15.6" x14ac:dyDescent="0.25">
      <c r="A90" s="120"/>
      <c r="B90" s="155">
        <v>35</v>
      </c>
      <c r="C90" s="142">
        <f t="shared" si="5"/>
        <v>44500</v>
      </c>
      <c r="D90" s="142">
        <v>4400</v>
      </c>
      <c r="E90" s="142">
        <v>4000</v>
      </c>
      <c r="F90" s="142">
        <v>3500</v>
      </c>
      <c r="G90" s="142">
        <v>3500</v>
      </c>
      <c r="H90" s="142">
        <v>3500</v>
      </c>
      <c r="I90" s="142">
        <v>3500</v>
      </c>
      <c r="J90" s="142">
        <v>3500</v>
      </c>
      <c r="K90" s="142">
        <v>3500</v>
      </c>
      <c r="L90" s="142">
        <v>3200</v>
      </c>
      <c r="M90" s="142">
        <v>3500</v>
      </c>
      <c r="N90" s="142">
        <v>4000</v>
      </c>
      <c r="O90" s="142">
        <v>4400</v>
      </c>
    </row>
    <row r="91" spans="1:15" ht="15.6" x14ac:dyDescent="0.25">
      <c r="A91" s="120"/>
      <c r="B91" s="155">
        <v>36</v>
      </c>
      <c r="C91" s="142">
        <f t="shared" ref="C91:C98" si="6">SUM(D91:O91)</f>
        <v>47500</v>
      </c>
      <c r="D91" s="142">
        <v>3600</v>
      </c>
      <c r="E91" s="142">
        <v>4000</v>
      </c>
      <c r="F91" s="142">
        <v>4400</v>
      </c>
      <c r="G91" s="142">
        <v>4400</v>
      </c>
      <c r="H91" s="142">
        <v>4400</v>
      </c>
      <c r="I91" s="142">
        <v>3800</v>
      </c>
      <c r="J91" s="142">
        <v>3800</v>
      </c>
      <c r="K91" s="142">
        <v>3000</v>
      </c>
      <c r="L91" s="142">
        <v>3600</v>
      </c>
      <c r="M91" s="142">
        <v>3700</v>
      </c>
      <c r="N91" s="142">
        <v>3800</v>
      </c>
      <c r="O91" s="142">
        <v>5000</v>
      </c>
    </row>
    <row r="92" spans="1:15" ht="15.6" x14ac:dyDescent="0.25">
      <c r="A92" s="120"/>
      <c r="B92" s="155">
        <v>37</v>
      </c>
      <c r="C92" s="142">
        <f t="shared" si="6"/>
        <v>20900</v>
      </c>
      <c r="D92" s="142">
        <v>1500</v>
      </c>
      <c r="E92" s="142">
        <v>2300</v>
      </c>
      <c r="F92" s="142">
        <v>2300</v>
      </c>
      <c r="G92" s="142">
        <v>1400</v>
      </c>
      <c r="H92" s="142">
        <v>1400</v>
      </c>
      <c r="I92" s="142">
        <v>1200</v>
      </c>
      <c r="J92" s="142">
        <v>1200</v>
      </c>
      <c r="K92" s="142">
        <v>1300</v>
      </c>
      <c r="L92" s="142">
        <v>1300</v>
      </c>
      <c r="M92" s="142">
        <v>2100</v>
      </c>
      <c r="N92" s="142">
        <v>1900</v>
      </c>
      <c r="O92" s="142">
        <v>3000</v>
      </c>
    </row>
    <row r="93" spans="1:15" ht="15.6" x14ac:dyDescent="0.25">
      <c r="A93" s="120"/>
      <c r="B93" s="155">
        <v>38</v>
      </c>
      <c r="C93" s="142">
        <f t="shared" si="6"/>
        <v>21900</v>
      </c>
      <c r="D93" s="142">
        <v>1600</v>
      </c>
      <c r="E93" s="142">
        <v>2000</v>
      </c>
      <c r="F93" s="142">
        <v>2200</v>
      </c>
      <c r="G93" s="142">
        <v>1800</v>
      </c>
      <c r="H93" s="142">
        <v>1800</v>
      </c>
      <c r="I93" s="142">
        <v>1400</v>
      </c>
      <c r="J93" s="142">
        <v>1400</v>
      </c>
      <c r="K93" s="142">
        <v>1100</v>
      </c>
      <c r="L93" s="142">
        <v>2100</v>
      </c>
      <c r="M93" s="142">
        <v>1600</v>
      </c>
      <c r="N93" s="142">
        <v>2300</v>
      </c>
      <c r="O93" s="142">
        <v>2600</v>
      </c>
    </row>
    <row r="94" spans="1:15" ht="15.6" x14ac:dyDescent="0.25">
      <c r="A94" s="120"/>
      <c r="B94" s="155">
        <v>39</v>
      </c>
      <c r="C94" s="142">
        <f t="shared" si="6"/>
        <v>37000</v>
      </c>
      <c r="D94" s="142">
        <v>3000</v>
      </c>
      <c r="E94" s="142">
        <v>3200</v>
      </c>
      <c r="F94" s="142">
        <v>3700</v>
      </c>
      <c r="G94" s="142">
        <v>3300</v>
      </c>
      <c r="H94" s="142">
        <v>3300</v>
      </c>
      <c r="I94" s="142">
        <v>2600</v>
      </c>
      <c r="J94" s="142">
        <v>2600</v>
      </c>
      <c r="K94" s="142">
        <v>2500</v>
      </c>
      <c r="L94" s="142">
        <v>3000</v>
      </c>
      <c r="M94" s="142">
        <v>3000</v>
      </c>
      <c r="N94" s="142">
        <v>3300</v>
      </c>
      <c r="O94" s="142">
        <v>3500</v>
      </c>
    </row>
    <row r="95" spans="1:15" ht="15.6" x14ac:dyDescent="0.25">
      <c r="A95" s="120"/>
      <c r="B95" s="155">
        <v>40</v>
      </c>
      <c r="C95" s="142">
        <f t="shared" si="6"/>
        <v>18800</v>
      </c>
      <c r="D95" s="142">
        <v>1300</v>
      </c>
      <c r="E95" s="142">
        <v>1200</v>
      </c>
      <c r="F95" s="142">
        <v>1600</v>
      </c>
      <c r="G95" s="142">
        <v>1700</v>
      </c>
      <c r="H95" s="142">
        <v>1700</v>
      </c>
      <c r="I95" s="142">
        <v>1500</v>
      </c>
      <c r="J95" s="142">
        <v>1500</v>
      </c>
      <c r="K95" s="142">
        <v>1500</v>
      </c>
      <c r="L95" s="142">
        <v>1700</v>
      </c>
      <c r="M95" s="142">
        <v>1400</v>
      </c>
      <c r="N95" s="142">
        <v>1700</v>
      </c>
      <c r="O95" s="142">
        <v>2000</v>
      </c>
    </row>
    <row r="96" spans="1:15" ht="15.6" x14ac:dyDescent="0.25">
      <c r="A96" s="120"/>
      <c r="B96" s="155">
        <v>41</v>
      </c>
      <c r="C96" s="142">
        <f t="shared" si="6"/>
        <v>37700</v>
      </c>
      <c r="D96" s="142">
        <v>3100</v>
      </c>
      <c r="E96" s="142">
        <v>3400</v>
      </c>
      <c r="F96" s="142">
        <v>4300</v>
      </c>
      <c r="G96" s="142">
        <v>3600</v>
      </c>
      <c r="H96" s="142">
        <v>3600</v>
      </c>
      <c r="I96" s="142">
        <v>2100</v>
      </c>
      <c r="J96" s="142">
        <v>2100</v>
      </c>
      <c r="K96" s="142">
        <v>2600</v>
      </c>
      <c r="L96" s="142">
        <v>2300</v>
      </c>
      <c r="M96" s="142">
        <v>2900</v>
      </c>
      <c r="N96" s="142">
        <v>3400</v>
      </c>
      <c r="O96" s="142">
        <v>4300</v>
      </c>
    </row>
    <row r="97" spans="1:19" ht="15.6" x14ac:dyDescent="0.25">
      <c r="A97" s="120"/>
      <c r="B97" s="155">
        <v>42</v>
      </c>
      <c r="C97" s="142">
        <f t="shared" si="6"/>
        <v>12800</v>
      </c>
      <c r="D97" s="142">
        <v>1300</v>
      </c>
      <c r="E97" s="142">
        <v>1000</v>
      </c>
      <c r="F97" s="142">
        <v>1200</v>
      </c>
      <c r="G97" s="142">
        <v>1000</v>
      </c>
      <c r="H97" s="142">
        <v>1000</v>
      </c>
      <c r="I97" s="142">
        <v>1000</v>
      </c>
      <c r="J97" s="142">
        <v>1000</v>
      </c>
      <c r="K97" s="142">
        <v>1000</v>
      </c>
      <c r="L97" s="142">
        <v>1000</v>
      </c>
      <c r="M97" s="142">
        <v>1000</v>
      </c>
      <c r="N97" s="142">
        <v>1000</v>
      </c>
      <c r="O97" s="142">
        <v>1300</v>
      </c>
    </row>
    <row r="98" spans="1:19" ht="15.6" x14ac:dyDescent="0.25">
      <c r="A98" s="120"/>
      <c r="B98" s="155">
        <v>43</v>
      </c>
      <c r="C98" s="142">
        <f t="shared" si="6"/>
        <v>19400</v>
      </c>
      <c r="D98" s="142">
        <v>1700</v>
      </c>
      <c r="E98" s="142">
        <v>1500</v>
      </c>
      <c r="F98" s="142">
        <v>1700</v>
      </c>
      <c r="G98" s="142">
        <v>1600</v>
      </c>
      <c r="H98" s="142">
        <v>1600</v>
      </c>
      <c r="I98" s="142">
        <v>1600</v>
      </c>
      <c r="J98" s="142">
        <v>1600</v>
      </c>
      <c r="K98" s="142">
        <v>1600</v>
      </c>
      <c r="L98" s="142">
        <v>1600</v>
      </c>
      <c r="M98" s="142">
        <v>1600</v>
      </c>
      <c r="N98" s="142">
        <v>1600</v>
      </c>
      <c r="O98" s="142">
        <v>1700</v>
      </c>
    </row>
    <row r="99" spans="1:19" ht="15.6" x14ac:dyDescent="0.25">
      <c r="A99" s="120"/>
      <c r="B99" s="155">
        <v>44</v>
      </c>
      <c r="C99" s="142">
        <f t="shared" ref="C99:C114" si="7">SUM(D99:O99)</f>
        <v>15600</v>
      </c>
      <c r="D99" s="142">
        <v>1400</v>
      </c>
      <c r="E99" s="142">
        <v>1200</v>
      </c>
      <c r="F99" s="142">
        <v>1300</v>
      </c>
      <c r="G99" s="142">
        <v>1200</v>
      </c>
      <c r="H99" s="142">
        <v>1200</v>
      </c>
      <c r="I99" s="142">
        <v>1200</v>
      </c>
      <c r="J99" s="142">
        <v>1200</v>
      </c>
      <c r="K99" s="142">
        <v>1200</v>
      </c>
      <c r="L99" s="142">
        <v>1200</v>
      </c>
      <c r="M99" s="142">
        <v>1400</v>
      </c>
      <c r="N99" s="142">
        <v>1500</v>
      </c>
      <c r="O99" s="142">
        <v>1600</v>
      </c>
    </row>
    <row r="100" spans="1:19" ht="15.6" x14ac:dyDescent="0.25">
      <c r="A100" s="120"/>
      <c r="B100" s="155">
        <v>45</v>
      </c>
      <c r="C100" s="142">
        <f t="shared" si="7"/>
        <v>24300</v>
      </c>
      <c r="D100" s="142">
        <v>2000</v>
      </c>
      <c r="E100" s="142">
        <v>2100</v>
      </c>
      <c r="F100" s="142">
        <v>2100</v>
      </c>
      <c r="G100" s="142">
        <v>2200</v>
      </c>
      <c r="H100" s="142">
        <v>2200</v>
      </c>
      <c r="I100" s="142">
        <v>1700</v>
      </c>
      <c r="J100" s="142">
        <v>1700</v>
      </c>
      <c r="K100" s="142">
        <v>1600</v>
      </c>
      <c r="L100" s="142">
        <v>1900</v>
      </c>
      <c r="M100" s="142">
        <v>2200</v>
      </c>
      <c r="N100" s="142">
        <v>2300</v>
      </c>
      <c r="O100" s="142">
        <v>2300</v>
      </c>
    </row>
    <row r="101" spans="1:19" ht="15.6" x14ac:dyDescent="0.25">
      <c r="A101" s="120"/>
      <c r="B101" s="155">
        <v>47</v>
      </c>
      <c r="C101" s="142">
        <f t="shared" si="7"/>
        <v>23700</v>
      </c>
      <c r="D101" s="142">
        <v>1300</v>
      </c>
      <c r="E101" s="142">
        <v>1900</v>
      </c>
      <c r="F101" s="142">
        <v>2200</v>
      </c>
      <c r="G101" s="142">
        <v>2000</v>
      </c>
      <c r="H101" s="142">
        <v>2000</v>
      </c>
      <c r="I101" s="142">
        <v>1700</v>
      </c>
      <c r="J101" s="142">
        <v>1700</v>
      </c>
      <c r="K101" s="142">
        <v>2000</v>
      </c>
      <c r="L101" s="142">
        <v>1600</v>
      </c>
      <c r="M101" s="142">
        <v>2000</v>
      </c>
      <c r="N101" s="142">
        <v>2500</v>
      </c>
      <c r="O101" s="142">
        <v>2800</v>
      </c>
    </row>
    <row r="102" spans="1:19" ht="15.6" x14ac:dyDescent="0.25">
      <c r="A102" s="120"/>
      <c r="B102" s="155">
        <v>48</v>
      </c>
      <c r="C102" s="142">
        <f t="shared" si="7"/>
        <v>24300</v>
      </c>
      <c r="D102" s="142">
        <v>1700</v>
      </c>
      <c r="E102" s="142">
        <v>2000</v>
      </c>
      <c r="F102" s="142">
        <v>2200</v>
      </c>
      <c r="G102" s="142">
        <v>2000</v>
      </c>
      <c r="H102" s="142">
        <v>2000</v>
      </c>
      <c r="I102" s="142">
        <v>2000</v>
      </c>
      <c r="J102" s="142">
        <v>2000</v>
      </c>
      <c r="K102" s="142">
        <v>2100</v>
      </c>
      <c r="L102" s="142">
        <v>1800</v>
      </c>
      <c r="M102" s="142">
        <v>2200</v>
      </c>
      <c r="N102" s="142">
        <v>2000</v>
      </c>
      <c r="O102" s="142">
        <v>2300</v>
      </c>
    </row>
    <row r="103" spans="1:19" ht="15.6" x14ac:dyDescent="0.25">
      <c r="A103" s="120"/>
      <c r="B103" s="155">
        <v>49</v>
      </c>
      <c r="C103" s="142">
        <f t="shared" si="7"/>
        <v>27400</v>
      </c>
      <c r="D103" s="142">
        <v>1300</v>
      </c>
      <c r="E103" s="142">
        <v>2400</v>
      </c>
      <c r="F103" s="142">
        <v>2500</v>
      </c>
      <c r="G103" s="142">
        <v>2500</v>
      </c>
      <c r="H103" s="142">
        <v>2500</v>
      </c>
      <c r="I103" s="142">
        <v>1800</v>
      </c>
      <c r="J103" s="142">
        <v>1800</v>
      </c>
      <c r="K103" s="142">
        <v>2000</v>
      </c>
      <c r="L103" s="142">
        <v>2200</v>
      </c>
      <c r="M103" s="142">
        <v>2100</v>
      </c>
      <c r="N103" s="142">
        <v>2800</v>
      </c>
      <c r="O103" s="142">
        <v>3500</v>
      </c>
    </row>
    <row r="104" spans="1:19" ht="15.6" x14ac:dyDescent="0.25">
      <c r="A104" s="120"/>
      <c r="B104" s="155">
        <v>50</v>
      </c>
      <c r="C104" s="142">
        <f t="shared" si="7"/>
        <v>20100</v>
      </c>
      <c r="D104" s="142">
        <v>1700</v>
      </c>
      <c r="E104" s="142">
        <v>1800</v>
      </c>
      <c r="F104" s="142">
        <v>2000</v>
      </c>
      <c r="G104" s="142">
        <v>2000</v>
      </c>
      <c r="H104" s="142">
        <v>2000</v>
      </c>
      <c r="I104" s="142">
        <v>1200</v>
      </c>
      <c r="J104" s="142">
        <v>1200</v>
      </c>
      <c r="K104" s="142">
        <v>1200</v>
      </c>
      <c r="L104" s="142">
        <v>1400</v>
      </c>
      <c r="M104" s="142">
        <v>1600</v>
      </c>
      <c r="N104" s="142">
        <v>1800</v>
      </c>
      <c r="O104" s="142">
        <v>2200</v>
      </c>
    </row>
    <row r="105" spans="1:19" ht="15.6" x14ac:dyDescent="0.25">
      <c r="A105" s="120"/>
      <c r="B105" s="155">
        <v>51</v>
      </c>
      <c r="C105" s="142">
        <f t="shared" si="7"/>
        <v>28500</v>
      </c>
      <c r="D105" s="142">
        <v>2200</v>
      </c>
      <c r="E105" s="142">
        <v>2600</v>
      </c>
      <c r="F105" s="142">
        <v>2800</v>
      </c>
      <c r="G105" s="142">
        <v>3000</v>
      </c>
      <c r="H105" s="142">
        <v>3000</v>
      </c>
      <c r="I105" s="142">
        <v>1400</v>
      </c>
      <c r="J105" s="142">
        <v>1400</v>
      </c>
      <c r="K105" s="142">
        <v>2000</v>
      </c>
      <c r="L105" s="142">
        <v>2000</v>
      </c>
      <c r="M105" s="142">
        <v>2200</v>
      </c>
      <c r="N105" s="142">
        <v>2600</v>
      </c>
      <c r="O105" s="142">
        <v>3300</v>
      </c>
    </row>
    <row r="106" spans="1:19" ht="15.6" x14ac:dyDescent="0.25">
      <c r="A106" s="120"/>
      <c r="B106" s="155">
        <v>52</v>
      </c>
      <c r="C106" s="142">
        <f t="shared" si="7"/>
        <v>29300</v>
      </c>
      <c r="D106" s="142">
        <v>2000</v>
      </c>
      <c r="E106" s="142">
        <v>2200</v>
      </c>
      <c r="F106" s="142">
        <v>2900</v>
      </c>
      <c r="G106" s="142">
        <v>2500</v>
      </c>
      <c r="H106" s="142">
        <v>2500</v>
      </c>
      <c r="I106" s="142">
        <v>2200</v>
      </c>
      <c r="J106" s="142">
        <v>2200</v>
      </c>
      <c r="K106" s="142">
        <v>2000</v>
      </c>
      <c r="L106" s="142">
        <v>2300</v>
      </c>
      <c r="M106" s="142">
        <v>2800</v>
      </c>
      <c r="N106" s="142">
        <v>2400</v>
      </c>
      <c r="O106" s="142">
        <v>3300</v>
      </c>
    </row>
    <row r="107" spans="1:19" ht="15.6" x14ac:dyDescent="0.3">
      <c r="A107" s="156"/>
      <c r="B107" s="193" t="s">
        <v>123</v>
      </c>
      <c r="C107" s="142">
        <f t="shared" si="7"/>
        <v>4100</v>
      </c>
      <c r="D107" s="142">
        <v>400</v>
      </c>
      <c r="E107" s="142">
        <v>400</v>
      </c>
      <c r="F107" s="142">
        <v>300</v>
      </c>
      <c r="G107" s="142">
        <v>300</v>
      </c>
      <c r="H107" s="142">
        <v>300</v>
      </c>
      <c r="I107" s="142">
        <v>300</v>
      </c>
      <c r="J107" s="142">
        <v>300</v>
      </c>
      <c r="K107" s="142">
        <v>300</v>
      </c>
      <c r="L107" s="142">
        <v>300</v>
      </c>
      <c r="M107" s="142">
        <v>400</v>
      </c>
      <c r="N107" s="142">
        <v>400</v>
      </c>
      <c r="O107" s="142">
        <v>400</v>
      </c>
    </row>
    <row r="108" spans="1:19" s="157" customFormat="1" ht="15.6" x14ac:dyDescent="0.3">
      <c r="A108" s="120"/>
      <c r="B108" s="193" t="s">
        <v>129</v>
      </c>
      <c r="C108" s="142">
        <f t="shared" si="7"/>
        <v>3300</v>
      </c>
      <c r="D108" s="142">
        <v>200</v>
      </c>
      <c r="E108" s="142">
        <v>200</v>
      </c>
      <c r="F108" s="142">
        <v>300</v>
      </c>
      <c r="G108" s="142">
        <v>300</v>
      </c>
      <c r="H108" s="142">
        <v>300</v>
      </c>
      <c r="I108" s="142">
        <v>300</v>
      </c>
      <c r="J108" s="142">
        <v>300</v>
      </c>
      <c r="K108" s="142">
        <v>300</v>
      </c>
      <c r="L108" s="142">
        <v>300</v>
      </c>
      <c r="M108" s="142">
        <v>300</v>
      </c>
      <c r="N108" s="142">
        <v>200</v>
      </c>
      <c r="O108" s="142">
        <v>300</v>
      </c>
      <c r="Q108" s="146"/>
      <c r="R108" s="146"/>
      <c r="S108" s="146"/>
    </row>
    <row r="109" spans="1:19" ht="15.6" x14ac:dyDescent="0.3">
      <c r="A109" s="120"/>
      <c r="B109" s="193" t="s">
        <v>131</v>
      </c>
      <c r="C109" s="142">
        <f t="shared" si="7"/>
        <v>7000</v>
      </c>
      <c r="D109" s="142">
        <v>600</v>
      </c>
      <c r="E109" s="142">
        <v>700</v>
      </c>
      <c r="F109" s="142">
        <v>700</v>
      </c>
      <c r="G109" s="142">
        <v>700</v>
      </c>
      <c r="H109" s="142">
        <v>500</v>
      </c>
      <c r="I109" s="142">
        <v>400</v>
      </c>
      <c r="J109" s="142">
        <v>400</v>
      </c>
      <c r="K109" s="142">
        <v>400</v>
      </c>
      <c r="L109" s="142">
        <v>500</v>
      </c>
      <c r="M109" s="142">
        <v>700</v>
      </c>
      <c r="N109" s="142">
        <v>700</v>
      </c>
      <c r="O109" s="142">
        <v>700</v>
      </c>
    </row>
    <row r="110" spans="1:19" ht="15.6" x14ac:dyDescent="0.3">
      <c r="A110" s="120"/>
      <c r="B110" s="193" t="s">
        <v>132</v>
      </c>
      <c r="C110" s="142">
        <f t="shared" si="7"/>
        <v>12200</v>
      </c>
      <c r="D110" s="142">
        <v>1000</v>
      </c>
      <c r="E110" s="142">
        <v>1000</v>
      </c>
      <c r="F110" s="142">
        <v>1200</v>
      </c>
      <c r="G110" s="142">
        <v>1000</v>
      </c>
      <c r="H110" s="142">
        <v>1000</v>
      </c>
      <c r="I110" s="142">
        <v>1000</v>
      </c>
      <c r="J110" s="142">
        <v>1000</v>
      </c>
      <c r="K110" s="142">
        <v>1000</v>
      </c>
      <c r="L110" s="142">
        <v>1000</v>
      </c>
      <c r="M110" s="142">
        <v>1000</v>
      </c>
      <c r="N110" s="142">
        <v>1000</v>
      </c>
      <c r="O110" s="142">
        <v>1000</v>
      </c>
    </row>
    <row r="111" spans="1:19" ht="15.6" x14ac:dyDescent="0.3">
      <c r="A111" s="120"/>
      <c r="B111" s="193" t="s">
        <v>122</v>
      </c>
      <c r="C111" s="142">
        <f t="shared" si="7"/>
        <v>11100</v>
      </c>
      <c r="D111" s="142">
        <v>1000</v>
      </c>
      <c r="E111" s="142">
        <v>900</v>
      </c>
      <c r="F111" s="142">
        <v>1000</v>
      </c>
      <c r="G111" s="142">
        <v>900</v>
      </c>
      <c r="H111" s="142">
        <v>900</v>
      </c>
      <c r="I111" s="142">
        <v>900</v>
      </c>
      <c r="J111" s="142">
        <v>900</v>
      </c>
      <c r="K111" s="142">
        <v>900</v>
      </c>
      <c r="L111" s="142">
        <v>900</v>
      </c>
      <c r="M111" s="142">
        <v>900</v>
      </c>
      <c r="N111" s="142">
        <v>900</v>
      </c>
      <c r="O111" s="142">
        <v>1000</v>
      </c>
    </row>
    <row r="112" spans="1:19" ht="15.6" x14ac:dyDescent="0.3">
      <c r="A112" s="120"/>
      <c r="B112" s="193" t="s">
        <v>124</v>
      </c>
      <c r="C112" s="142">
        <f t="shared" si="7"/>
        <v>2450</v>
      </c>
      <c r="D112" s="142">
        <v>200</v>
      </c>
      <c r="E112" s="142">
        <v>200</v>
      </c>
      <c r="F112" s="142">
        <v>250</v>
      </c>
      <c r="G112" s="142">
        <v>250</v>
      </c>
      <c r="H112" s="142">
        <v>250</v>
      </c>
      <c r="I112" s="142">
        <v>150</v>
      </c>
      <c r="J112" s="142">
        <v>150</v>
      </c>
      <c r="K112" s="142">
        <v>150</v>
      </c>
      <c r="L112" s="142">
        <v>150</v>
      </c>
      <c r="M112" s="142">
        <v>200</v>
      </c>
      <c r="N112" s="142">
        <v>250</v>
      </c>
      <c r="O112" s="142">
        <v>250</v>
      </c>
    </row>
    <row r="113" spans="1:19" ht="15.6" x14ac:dyDescent="0.3">
      <c r="A113" s="120"/>
      <c r="B113" s="147" t="s">
        <v>130</v>
      </c>
      <c r="C113" s="142">
        <f t="shared" si="7"/>
        <v>10800</v>
      </c>
      <c r="D113" s="142">
        <v>900</v>
      </c>
      <c r="E113" s="142">
        <v>900</v>
      </c>
      <c r="F113" s="142">
        <v>900</v>
      </c>
      <c r="G113" s="142">
        <v>900</v>
      </c>
      <c r="H113" s="142">
        <v>900</v>
      </c>
      <c r="I113" s="142">
        <v>900</v>
      </c>
      <c r="J113" s="142">
        <v>900</v>
      </c>
      <c r="K113" s="142">
        <v>900</v>
      </c>
      <c r="L113" s="142">
        <v>900</v>
      </c>
      <c r="M113" s="142">
        <v>900</v>
      </c>
      <c r="N113" s="142">
        <v>900</v>
      </c>
      <c r="O113" s="142">
        <v>900</v>
      </c>
    </row>
    <row r="114" spans="1:19" ht="15.6" x14ac:dyDescent="0.25">
      <c r="A114" s="120"/>
      <c r="B114" s="152" t="s">
        <v>60</v>
      </c>
      <c r="C114" s="142">
        <f t="shared" si="7"/>
        <v>9600</v>
      </c>
      <c r="D114" s="142">
        <v>800</v>
      </c>
      <c r="E114" s="142">
        <v>800</v>
      </c>
      <c r="F114" s="142">
        <v>800</v>
      </c>
      <c r="G114" s="142">
        <v>800</v>
      </c>
      <c r="H114" s="142">
        <v>800</v>
      </c>
      <c r="I114" s="142">
        <v>800</v>
      </c>
      <c r="J114" s="142">
        <v>800</v>
      </c>
      <c r="K114" s="142">
        <v>800</v>
      </c>
      <c r="L114" s="142">
        <v>800</v>
      </c>
      <c r="M114" s="142">
        <v>800</v>
      </c>
      <c r="N114" s="142">
        <v>800</v>
      </c>
      <c r="O114" s="142">
        <v>800</v>
      </c>
    </row>
    <row r="115" spans="1:19" ht="16.2" customHeight="1" x14ac:dyDescent="0.25">
      <c r="A115" s="120">
        <v>5</v>
      </c>
      <c r="B115" s="90" t="s">
        <v>133</v>
      </c>
      <c r="C115" s="142">
        <f t="shared" ref="C115:O115" si="8">SUM(C116:C117)</f>
        <v>240500</v>
      </c>
      <c r="D115" s="142">
        <f t="shared" si="8"/>
        <v>34100</v>
      </c>
      <c r="E115" s="142">
        <f t="shared" si="8"/>
        <v>34000</v>
      </c>
      <c r="F115" s="142">
        <f t="shared" si="8"/>
        <v>29200</v>
      </c>
      <c r="G115" s="142">
        <f t="shared" si="8"/>
        <v>21100</v>
      </c>
      <c r="H115" s="142">
        <f t="shared" si="8"/>
        <v>40000</v>
      </c>
      <c r="I115" s="142">
        <f t="shared" si="8"/>
        <v>35001</v>
      </c>
      <c r="J115" s="142">
        <f t="shared" si="8"/>
        <v>6600</v>
      </c>
      <c r="K115" s="142">
        <f t="shared" si="8"/>
        <v>6600</v>
      </c>
      <c r="L115" s="142">
        <f t="shared" si="8"/>
        <v>10600</v>
      </c>
      <c r="M115" s="142">
        <f t="shared" si="8"/>
        <v>21100</v>
      </c>
      <c r="N115" s="142">
        <f t="shared" si="8"/>
        <v>26400</v>
      </c>
      <c r="O115" s="142">
        <f t="shared" si="8"/>
        <v>34600</v>
      </c>
    </row>
    <row r="116" spans="1:19" ht="15.6" x14ac:dyDescent="0.25">
      <c r="A116" s="158"/>
      <c r="B116" s="90" t="s">
        <v>25</v>
      </c>
      <c r="C116" s="142">
        <f>SUM(D116:O116)</f>
        <v>228000</v>
      </c>
      <c r="D116" s="143">
        <v>32500</v>
      </c>
      <c r="E116" s="143">
        <v>32500</v>
      </c>
      <c r="F116" s="143">
        <v>28000</v>
      </c>
      <c r="G116" s="143">
        <v>20000</v>
      </c>
      <c r="H116" s="143">
        <v>10000</v>
      </c>
      <c r="I116" s="143">
        <v>5000</v>
      </c>
      <c r="J116" s="143">
        <v>6000</v>
      </c>
      <c r="K116" s="143">
        <v>6000</v>
      </c>
      <c r="L116" s="143">
        <v>10000</v>
      </c>
      <c r="M116" s="143">
        <v>20000</v>
      </c>
      <c r="N116" s="143">
        <v>25000</v>
      </c>
      <c r="O116" s="143">
        <v>33000</v>
      </c>
      <c r="P116" s="159"/>
    </row>
    <row r="117" spans="1:19" ht="15.6" x14ac:dyDescent="0.25">
      <c r="A117" s="158"/>
      <c r="B117" s="90" t="s">
        <v>26</v>
      </c>
      <c r="C117" s="142">
        <v>12500</v>
      </c>
      <c r="D117" s="143">
        <v>1600</v>
      </c>
      <c r="E117" s="143">
        <v>1500</v>
      </c>
      <c r="F117" s="143">
        <v>1200</v>
      </c>
      <c r="G117" s="143">
        <v>1100</v>
      </c>
      <c r="H117" s="142">
        <v>30000</v>
      </c>
      <c r="I117" s="142">
        <v>30001</v>
      </c>
      <c r="J117" s="143">
        <v>600</v>
      </c>
      <c r="K117" s="143">
        <v>600</v>
      </c>
      <c r="L117" s="143">
        <v>600</v>
      </c>
      <c r="M117" s="143">
        <v>1100</v>
      </c>
      <c r="N117" s="143">
        <v>1400</v>
      </c>
      <c r="O117" s="143">
        <v>1600</v>
      </c>
      <c r="P117" s="159"/>
    </row>
    <row r="118" spans="1:19" ht="15.6" x14ac:dyDescent="0.25">
      <c r="A118" s="120">
        <v>6</v>
      </c>
      <c r="B118" s="90" t="s">
        <v>27</v>
      </c>
      <c r="C118" s="142">
        <f>SUM(D118:R118)</f>
        <v>380000</v>
      </c>
      <c r="D118" s="142">
        <v>30000</v>
      </c>
      <c r="E118" s="142">
        <v>30000</v>
      </c>
      <c r="F118" s="142">
        <v>30000</v>
      </c>
      <c r="G118" s="142">
        <v>30000</v>
      </c>
      <c r="H118" s="142">
        <v>30000</v>
      </c>
      <c r="I118" s="142">
        <v>30000</v>
      </c>
      <c r="J118" s="142">
        <v>40000</v>
      </c>
      <c r="K118" s="142">
        <v>40000</v>
      </c>
      <c r="L118" s="142">
        <v>30000</v>
      </c>
      <c r="M118" s="142">
        <v>30000</v>
      </c>
      <c r="N118" s="142">
        <v>30000</v>
      </c>
      <c r="O118" s="142">
        <v>30000</v>
      </c>
      <c r="P118" s="160"/>
      <c r="Q118" s="161"/>
      <c r="R118" s="161"/>
      <c r="S118" s="159"/>
    </row>
    <row r="119" spans="1:19" ht="15.6" x14ac:dyDescent="0.25">
      <c r="A119" s="120">
        <v>7</v>
      </c>
      <c r="B119" s="152" t="s">
        <v>28</v>
      </c>
      <c r="C119" s="142">
        <f t="shared" ref="C119" si="9">SUM(D119:O119)</f>
        <v>4800</v>
      </c>
      <c r="D119" s="142">
        <v>400</v>
      </c>
      <c r="E119" s="142">
        <v>400</v>
      </c>
      <c r="F119" s="142">
        <v>400</v>
      </c>
      <c r="G119" s="142">
        <v>400</v>
      </c>
      <c r="H119" s="142">
        <v>400</v>
      </c>
      <c r="I119" s="142">
        <v>400</v>
      </c>
      <c r="J119" s="142">
        <v>400</v>
      </c>
      <c r="K119" s="142">
        <v>400</v>
      </c>
      <c r="L119" s="142">
        <v>400</v>
      </c>
      <c r="M119" s="142">
        <v>400</v>
      </c>
      <c r="N119" s="142">
        <v>400</v>
      </c>
      <c r="O119" s="142">
        <v>400</v>
      </c>
      <c r="P119" s="159"/>
    </row>
    <row r="120" spans="1:19" ht="15.6" x14ac:dyDescent="0.25">
      <c r="A120" s="120">
        <v>8</v>
      </c>
      <c r="B120" s="152" t="s">
        <v>134</v>
      </c>
      <c r="C120" s="142">
        <f>SUM(D120:O120)</f>
        <v>4800</v>
      </c>
      <c r="D120" s="142">
        <v>400</v>
      </c>
      <c r="E120" s="142">
        <v>400</v>
      </c>
      <c r="F120" s="142">
        <v>400</v>
      </c>
      <c r="G120" s="142">
        <v>400</v>
      </c>
      <c r="H120" s="142">
        <v>400</v>
      </c>
      <c r="I120" s="142">
        <v>400</v>
      </c>
      <c r="J120" s="142">
        <v>400</v>
      </c>
      <c r="K120" s="142">
        <v>400</v>
      </c>
      <c r="L120" s="142">
        <v>400</v>
      </c>
      <c r="M120" s="142">
        <v>400</v>
      </c>
      <c r="N120" s="142">
        <v>400</v>
      </c>
      <c r="O120" s="142">
        <v>400</v>
      </c>
      <c r="P120" s="159"/>
    </row>
    <row r="121" spans="1:19" ht="16.2" customHeight="1" x14ac:dyDescent="0.25">
      <c r="A121" s="120">
        <v>9</v>
      </c>
      <c r="B121" s="152" t="s">
        <v>65</v>
      </c>
      <c r="C121" s="142">
        <f>SUM(D121:O121)</f>
        <v>212000</v>
      </c>
      <c r="D121" s="142">
        <v>23000</v>
      </c>
      <c r="E121" s="142">
        <v>19000</v>
      </c>
      <c r="F121" s="142">
        <v>20000</v>
      </c>
      <c r="G121" s="142">
        <v>17000</v>
      </c>
      <c r="H121" s="142">
        <v>13000</v>
      </c>
      <c r="I121" s="142">
        <v>15000</v>
      </c>
      <c r="J121" s="142">
        <v>17000</v>
      </c>
      <c r="K121" s="142">
        <v>17000</v>
      </c>
      <c r="L121" s="142">
        <v>13000</v>
      </c>
      <c r="M121" s="142">
        <v>16000</v>
      </c>
      <c r="N121" s="142">
        <v>21000</v>
      </c>
      <c r="O121" s="142">
        <v>21000</v>
      </c>
      <c r="P121" s="159"/>
    </row>
    <row r="122" spans="1:19" ht="15.6" x14ac:dyDescent="0.25">
      <c r="A122" s="120">
        <v>10</v>
      </c>
      <c r="B122" s="152" t="s">
        <v>137</v>
      </c>
      <c r="C122" s="142">
        <f xml:space="preserve"> C123</f>
        <v>44100</v>
      </c>
      <c r="D122" s="142">
        <f t="shared" ref="D122:O122" si="10" xml:space="preserve"> D123</f>
        <v>4000</v>
      </c>
      <c r="E122" s="142">
        <f t="shared" si="10"/>
        <v>4000</v>
      </c>
      <c r="F122" s="142">
        <f t="shared" si="10"/>
        <v>4000</v>
      </c>
      <c r="G122" s="142">
        <f t="shared" si="10"/>
        <v>3900</v>
      </c>
      <c r="H122" s="142">
        <f t="shared" si="10"/>
        <v>3000</v>
      </c>
      <c r="I122" s="142">
        <f t="shared" si="10"/>
        <v>3500</v>
      </c>
      <c r="J122" s="142">
        <f t="shared" si="10"/>
        <v>4000</v>
      </c>
      <c r="K122" s="142">
        <f t="shared" si="10"/>
        <v>4000</v>
      </c>
      <c r="L122" s="142">
        <f t="shared" si="10"/>
        <v>3500</v>
      </c>
      <c r="M122" s="142">
        <f t="shared" si="10"/>
        <v>3000</v>
      </c>
      <c r="N122" s="142">
        <f t="shared" si="10"/>
        <v>3200</v>
      </c>
      <c r="O122" s="142">
        <f t="shared" si="10"/>
        <v>4000</v>
      </c>
      <c r="P122" s="159"/>
    </row>
    <row r="123" spans="1:19" ht="14.4" customHeight="1" x14ac:dyDescent="0.25">
      <c r="A123" s="120"/>
      <c r="B123" s="152" t="s">
        <v>76</v>
      </c>
      <c r="C123" s="142">
        <f>SUM(D123:O123)</f>
        <v>44100</v>
      </c>
      <c r="D123" s="142">
        <f>[1]Прил.2!$C$14</f>
        <v>4000</v>
      </c>
      <c r="E123" s="142">
        <f>[1]Прил.2!$F$14</f>
        <v>4000</v>
      </c>
      <c r="F123" s="142">
        <f>[1]Прил.2!$I$14</f>
        <v>4000</v>
      </c>
      <c r="G123" s="142">
        <f>[1]Прил.2!$L$14</f>
        <v>3900</v>
      </c>
      <c r="H123" s="142">
        <f>[1]Прил.2!$O$14</f>
        <v>3000</v>
      </c>
      <c r="I123" s="142">
        <f>[1]Прил.2!$R$14</f>
        <v>3500</v>
      </c>
      <c r="J123" s="142">
        <f>[1]Прил.2!$U$14</f>
        <v>4000</v>
      </c>
      <c r="K123" s="142">
        <f>[1]Прил.2!$X$14</f>
        <v>4000</v>
      </c>
      <c r="L123" s="142">
        <f>[1]Прил.2!$AA$14</f>
        <v>3500</v>
      </c>
      <c r="M123" s="142">
        <f>[1]Прил.2!$AD$14</f>
        <v>3000</v>
      </c>
      <c r="N123" s="142">
        <f>[1]Прил.2!$AG$14</f>
        <v>3200</v>
      </c>
      <c r="O123" s="142">
        <f>[1]Прил.2!$AJ$14</f>
        <v>4000</v>
      </c>
      <c r="P123" s="159"/>
    </row>
    <row r="124" spans="1:19" ht="15.6" x14ac:dyDescent="0.25">
      <c r="A124" s="120">
        <v>11</v>
      </c>
      <c r="B124" s="152" t="s">
        <v>136</v>
      </c>
      <c r="C124" s="142">
        <f>SUM(D124:O124)</f>
        <v>175200</v>
      </c>
      <c r="D124" s="142">
        <f>SUM(D125:D128)</f>
        <v>14600</v>
      </c>
      <c r="E124" s="142">
        <f t="shared" ref="E124:O124" si="11">SUM(E125:E128)</f>
        <v>14600</v>
      </c>
      <c r="F124" s="142">
        <f t="shared" si="11"/>
        <v>14600</v>
      </c>
      <c r="G124" s="142">
        <f t="shared" si="11"/>
        <v>14600</v>
      </c>
      <c r="H124" s="142">
        <f t="shared" si="11"/>
        <v>14600</v>
      </c>
      <c r="I124" s="142">
        <f t="shared" si="11"/>
        <v>14600</v>
      </c>
      <c r="J124" s="142">
        <f t="shared" si="11"/>
        <v>14600</v>
      </c>
      <c r="K124" s="142">
        <f t="shared" si="11"/>
        <v>14600</v>
      </c>
      <c r="L124" s="142">
        <f t="shared" si="11"/>
        <v>14600</v>
      </c>
      <c r="M124" s="142">
        <f t="shared" si="11"/>
        <v>14600</v>
      </c>
      <c r="N124" s="142">
        <f t="shared" si="11"/>
        <v>14600</v>
      </c>
      <c r="O124" s="142">
        <f t="shared" si="11"/>
        <v>14600</v>
      </c>
      <c r="P124" s="159"/>
    </row>
    <row r="125" spans="1:19" s="166" customFormat="1" ht="15.6" x14ac:dyDescent="0.3">
      <c r="A125" s="162"/>
      <c r="B125" s="163" t="s">
        <v>138</v>
      </c>
      <c r="C125" s="164">
        <f t="shared" ref="C125:C146" si="12">SUM(D125:O125)</f>
        <v>43800</v>
      </c>
      <c r="D125" s="164">
        <v>3650</v>
      </c>
      <c r="E125" s="164">
        <v>3650</v>
      </c>
      <c r="F125" s="164">
        <v>3650</v>
      </c>
      <c r="G125" s="164">
        <v>3650</v>
      </c>
      <c r="H125" s="164">
        <v>3650</v>
      </c>
      <c r="I125" s="164">
        <v>3650</v>
      </c>
      <c r="J125" s="164">
        <v>3650</v>
      </c>
      <c r="K125" s="164">
        <v>3650</v>
      </c>
      <c r="L125" s="164">
        <v>3650</v>
      </c>
      <c r="M125" s="164">
        <v>3650</v>
      </c>
      <c r="N125" s="164">
        <v>3650</v>
      </c>
      <c r="O125" s="164">
        <v>3650</v>
      </c>
      <c r="P125" s="165"/>
    </row>
    <row r="126" spans="1:19" s="168" customFormat="1" ht="15.6" x14ac:dyDescent="0.3">
      <c r="A126" s="162"/>
      <c r="B126" s="163" t="s">
        <v>100</v>
      </c>
      <c r="C126" s="164">
        <f t="shared" si="12"/>
        <v>43800</v>
      </c>
      <c r="D126" s="164">
        <v>3650</v>
      </c>
      <c r="E126" s="164">
        <v>3650</v>
      </c>
      <c r="F126" s="164">
        <v>3650</v>
      </c>
      <c r="G126" s="164">
        <v>3650</v>
      </c>
      <c r="H126" s="164">
        <v>3650</v>
      </c>
      <c r="I126" s="164">
        <v>3650</v>
      </c>
      <c r="J126" s="164">
        <v>3650</v>
      </c>
      <c r="K126" s="164">
        <v>3650</v>
      </c>
      <c r="L126" s="164">
        <v>3650</v>
      </c>
      <c r="M126" s="164">
        <v>3650</v>
      </c>
      <c r="N126" s="164">
        <v>3650</v>
      </c>
      <c r="O126" s="164">
        <v>3650</v>
      </c>
      <c r="P126" s="167"/>
    </row>
    <row r="127" spans="1:19" s="168" customFormat="1" ht="15.6" x14ac:dyDescent="0.3">
      <c r="A127" s="162"/>
      <c r="B127" s="163" t="s">
        <v>115</v>
      </c>
      <c r="C127" s="164">
        <f t="shared" si="12"/>
        <v>43800</v>
      </c>
      <c r="D127" s="164">
        <v>3650</v>
      </c>
      <c r="E127" s="164">
        <v>3650</v>
      </c>
      <c r="F127" s="164">
        <v>3650</v>
      </c>
      <c r="G127" s="164">
        <v>3650</v>
      </c>
      <c r="H127" s="164">
        <v>3650</v>
      </c>
      <c r="I127" s="164">
        <v>3650</v>
      </c>
      <c r="J127" s="164">
        <v>3650</v>
      </c>
      <c r="K127" s="164">
        <v>3650</v>
      </c>
      <c r="L127" s="164">
        <v>3650</v>
      </c>
      <c r="M127" s="164">
        <v>3650</v>
      </c>
      <c r="N127" s="164">
        <v>3650</v>
      </c>
      <c r="O127" s="164">
        <v>3650</v>
      </c>
      <c r="P127" s="167"/>
    </row>
    <row r="128" spans="1:19" s="166" customFormat="1" ht="15.6" x14ac:dyDescent="0.3">
      <c r="A128" s="162"/>
      <c r="B128" s="163" t="s">
        <v>139</v>
      </c>
      <c r="C128" s="164">
        <f t="shared" si="12"/>
        <v>43800</v>
      </c>
      <c r="D128" s="164">
        <v>3650</v>
      </c>
      <c r="E128" s="164">
        <v>3650</v>
      </c>
      <c r="F128" s="164">
        <v>3650</v>
      </c>
      <c r="G128" s="164">
        <v>3650</v>
      </c>
      <c r="H128" s="164">
        <v>3650</v>
      </c>
      <c r="I128" s="164">
        <v>3650</v>
      </c>
      <c r="J128" s="164">
        <v>3650</v>
      </c>
      <c r="K128" s="164">
        <v>3650</v>
      </c>
      <c r="L128" s="164">
        <v>3650</v>
      </c>
      <c r="M128" s="164">
        <v>3650</v>
      </c>
      <c r="N128" s="164">
        <v>3650</v>
      </c>
      <c r="O128" s="164">
        <v>3650</v>
      </c>
      <c r="P128" s="169"/>
    </row>
    <row r="129" spans="1:16" s="166" customFormat="1" ht="28.2" customHeight="1" x14ac:dyDescent="0.3">
      <c r="A129" s="162">
        <v>12</v>
      </c>
      <c r="B129" s="163" t="s">
        <v>140</v>
      </c>
      <c r="C129" s="170">
        <f t="shared" si="12"/>
        <v>274679.37000000011</v>
      </c>
      <c r="D129" s="171">
        <f>SUM(D130:D146)</f>
        <v>0</v>
      </c>
      <c r="E129" s="171">
        <f t="shared" ref="E129:M129" si="13">SUM(E130:E146)</f>
        <v>0</v>
      </c>
      <c r="F129" s="171">
        <f t="shared" si="13"/>
        <v>0</v>
      </c>
      <c r="G129" s="171">
        <f t="shared" si="13"/>
        <v>30519.930000000011</v>
      </c>
      <c r="H129" s="171">
        <f t="shared" si="13"/>
        <v>30519.930000000011</v>
      </c>
      <c r="I129" s="171">
        <f t="shared" si="13"/>
        <v>30519.930000000011</v>
      </c>
      <c r="J129" s="171">
        <f t="shared" si="13"/>
        <v>30519.930000000011</v>
      </c>
      <c r="K129" s="171">
        <f t="shared" si="13"/>
        <v>30519.930000000011</v>
      </c>
      <c r="L129" s="171">
        <f t="shared" si="13"/>
        <v>30519.930000000011</v>
      </c>
      <c r="M129" s="171">
        <f t="shared" si="13"/>
        <v>30519.930000000011</v>
      </c>
      <c r="N129" s="171">
        <f t="shared" ref="N129" si="14">SUM(N130:N146)</f>
        <v>30519.930000000011</v>
      </c>
      <c r="O129" s="171">
        <f t="shared" ref="O129" si="15">SUM(O130:O146)</f>
        <v>30519.930000000011</v>
      </c>
      <c r="P129" s="169"/>
    </row>
    <row r="130" spans="1:16" s="166" customFormat="1" ht="15.6" x14ac:dyDescent="0.3">
      <c r="A130" s="162"/>
      <c r="B130" s="163" t="s">
        <v>103</v>
      </c>
      <c r="C130" s="170">
        <f t="shared" si="12"/>
        <v>16157.610000000004</v>
      </c>
      <c r="D130" s="171">
        <v>0</v>
      </c>
      <c r="E130" s="171">
        <v>0</v>
      </c>
      <c r="F130" s="171">
        <v>0</v>
      </c>
      <c r="G130" s="172">
        <v>1795.29</v>
      </c>
      <c r="H130" s="172">
        <v>1795.29</v>
      </c>
      <c r="I130" s="172">
        <v>1795.29</v>
      </c>
      <c r="J130" s="172">
        <v>1795.29</v>
      </c>
      <c r="K130" s="172">
        <v>1795.29</v>
      </c>
      <c r="L130" s="172">
        <v>1795.29</v>
      </c>
      <c r="M130" s="172">
        <v>1795.29</v>
      </c>
      <c r="N130" s="172">
        <v>1795.29</v>
      </c>
      <c r="O130" s="172">
        <v>1795.29</v>
      </c>
      <c r="P130" s="169"/>
    </row>
    <row r="131" spans="1:16" s="166" customFormat="1" ht="15.6" x14ac:dyDescent="0.3">
      <c r="A131" s="162"/>
      <c r="B131" s="163" t="s">
        <v>116</v>
      </c>
      <c r="C131" s="170">
        <f t="shared" si="12"/>
        <v>16157.610000000004</v>
      </c>
      <c r="D131" s="171">
        <v>0</v>
      </c>
      <c r="E131" s="171">
        <v>0</v>
      </c>
      <c r="F131" s="171">
        <v>0</v>
      </c>
      <c r="G131" s="172">
        <v>1795.29</v>
      </c>
      <c r="H131" s="172">
        <v>1795.29</v>
      </c>
      <c r="I131" s="172">
        <v>1795.29</v>
      </c>
      <c r="J131" s="172">
        <v>1795.29</v>
      </c>
      <c r="K131" s="172">
        <v>1795.29</v>
      </c>
      <c r="L131" s="172">
        <v>1795.29</v>
      </c>
      <c r="M131" s="172">
        <v>1795.29</v>
      </c>
      <c r="N131" s="172">
        <v>1795.29</v>
      </c>
      <c r="O131" s="172">
        <v>1795.29</v>
      </c>
    </row>
    <row r="132" spans="1:16" s="166" customFormat="1" ht="15.6" x14ac:dyDescent="0.3">
      <c r="A132" s="162"/>
      <c r="B132" s="163" t="s">
        <v>102</v>
      </c>
      <c r="C132" s="170">
        <f t="shared" si="12"/>
        <v>16157.610000000004</v>
      </c>
      <c r="D132" s="171">
        <v>0</v>
      </c>
      <c r="E132" s="171">
        <v>0</v>
      </c>
      <c r="F132" s="171">
        <v>0</v>
      </c>
      <c r="G132" s="172">
        <v>1795.29</v>
      </c>
      <c r="H132" s="172">
        <v>1795.29</v>
      </c>
      <c r="I132" s="172">
        <v>1795.29</v>
      </c>
      <c r="J132" s="172">
        <v>1795.29</v>
      </c>
      <c r="K132" s="172">
        <v>1795.29</v>
      </c>
      <c r="L132" s="172">
        <v>1795.29</v>
      </c>
      <c r="M132" s="172">
        <v>1795.29</v>
      </c>
      <c r="N132" s="172">
        <v>1795.29</v>
      </c>
      <c r="O132" s="172">
        <v>1795.29</v>
      </c>
    </row>
    <row r="133" spans="1:16" s="166" customFormat="1" ht="15.6" x14ac:dyDescent="0.3">
      <c r="A133" s="162"/>
      <c r="B133" s="163" t="s">
        <v>117</v>
      </c>
      <c r="C133" s="170">
        <f t="shared" si="12"/>
        <v>16157.610000000004</v>
      </c>
      <c r="D133" s="171">
        <v>0</v>
      </c>
      <c r="E133" s="171">
        <v>0</v>
      </c>
      <c r="F133" s="171">
        <v>0</v>
      </c>
      <c r="G133" s="172">
        <v>1795.29</v>
      </c>
      <c r="H133" s="172">
        <v>1795.29</v>
      </c>
      <c r="I133" s="172">
        <v>1795.29</v>
      </c>
      <c r="J133" s="172">
        <v>1795.29</v>
      </c>
      <c r="K133" s="172">
        <v>1795.29</v>
      </c>
      <c r="L133" s="172">
        <v>1795.29</v>
      </c>
      <c r="M133" s="172">
        <v>1795.29</v>
      </c>
      <c r="N133" s="172">
        <v>1795.29</v>
      </c>
      <c r="O133" s="172">
        <v>1795.29</v>
      </c>
    </row>
    <row r="134" spans="1:16" s="166" customFormat="1" ht="15.6" x14ac:dyDescent="0.3">
      <c r="A134" s="162"/>
      <c r="B134" s="163" t="s">
        <v>118</v>
      </c>
      <c r="C134" s="170">
        <f t="shared" si="12"/>
        <v>16157.610000000004</v>
      </c>
      <c r="D134" s="171">
        <v>0</v>
      </c>
      <c r="E134" s="171">
        <v>0</v>
      </c>
      <c r="F134" s="171">
        <v>0</v>
      </c>
      <c r="G134" s="172">
        <v>1795.29</v>
      </c>
      <c r="H134" s="172">
        <v>1795.29</v>
      </c>
      <c r="I134" s="172">
        <v>1795.29</v>
      </c>
      <c r="J134" s="172">
        <v>1795.29</v>
      </c>
      <c r="K134" s="172">
        <v>1795.29</v>
      </c>
      <c r="L134" s="172">
        <v>1795.29</v>
      </c>
      <c r="M134" s="172">
        <v>1795.29</v>
      </c>
      <c r="N134" s="172">
        <v>1795.29</v>
      </c>
      <c r="O134" s="172">
        <v>1795.29</v>
      </c>
    </row>
    <row r="135" spans="1:16" s="166" customFormat="1" ht="15.6" x14ac:dyDescent="0.3">
      <c r="A135" s="162"/>
      <c r="B135" s="163" t="s">
        <v>119</v>
      </c>
      <c r="C135" s="170">
        <f t="shared" si="12"/>
        <v>16157.610000000004</v>
      </c>
      <c r="D135" s="171">
        <v>0</v>
      </c>
      <c r="E135" s="171">
        <v>0</v>
      </c>
      <c r="F135" s="171">
        <v>0</v>
      </c>
      <c r="G135" s="172">
        <v>1795.29</v>
      </c>
      <c r="H135" s="172">
        <v>1795.29</v>
      </c>
      <c r="I135" s="172">
        <v>1795.29</v>
      </c>
      <c r="J135" s="172">
        <v>1795.29</v>
      </c>
      <c r="K135" s="172">
        <v>1795.29</v>
      </c>
      <c r="L135" s="172">
        <v>1795.29</v>
      </c>
      <c r="M135" s="172">
        <v>1795.29</v>
      </c>
      <c r="N135" s="172">
        <v>1795.29</v>
      </c>
      <c r="O135" s="172">
        <v>1795.29</v>
      </c>
    </row>
    <row r="136" spans="1:16" s="166" customFormat="1" ht="15.6" x14ac:dyDescent="0.3">
      <c r="A136" s="162"/>
      <c r="B136" s="163" t="s">
        <v>104</v>
      </c>
      <c r="C136" s="170">
        <f t="shared" si="12"/>
        <v>16157.610000000004</v>
      </c>
      <c r="D136" s="171">
        <v>0</v>
      </c>
      <c r="E136" s="171">
        <v>0</v>
      </c>
      <c r="F136" s="171">
        <v>0</v>
      </c>
      <c r="G136" s="172">
        <v>1795.29</v>
      </c>
      <c r="H136" s="172">
        <v>1795.29</v>
      </c>
      <c r="I136" s="172">
        <v>1795.29</v>
      </c>
      <c r="J136" s="172">
        <v>1795.29</v>
      </c>
      <c r="K136" s="172">
        <v>1795.29</v>
      </c>
      <c r="L136" s="172">
        <v>1795.29</v>
      </c>
      <c r="M136" s="172">
        <v>1795.29</v>
      </c>
      <c r="N136" s="172">
        <v>1795.29</v>
      </c>
      <c r="O136" s="172">
        <v>1795.29</v>
      </c>
    </row>
    <row r="137" spans="1:16" s="166" customFormat="1" ht="15.6" x14ac:dyDescent="0.3">
      <c r="A137" s="162"/>
      <c r="B137" s="163" t="s">
        <v>105</v>
      </c>
      <c r="C137" s="170">
        <f t="shared" si="12"/>
        <v>16157.610000000004</v>
      </c>
      <c r="D137" s="171">
        <v>0</v>
      </c>
      <c r="E137" s="171">
        <v>0</v>
      </c>
      <c r="F137" s="171">
        <v>0</v>
      </c>
      <c r="G137" s="172">
        <v>1795.29</v>
      </c>
      <c r="H137" s="172">
        <v>1795.29</v>
      </c>
      <c r="I137" s="172">
        <v>1795.29</v>
      </c>
      <c r="J137" s="172">
        <v>1795.29</v>
      </c>
      <c r="K137" s="172">
        <v>1795.29</v>
      </c>
      <c r="L137" s="172">
        <v>1795.29</v>
      </c>
      <c r="M137" s="172">
        <v>1795.29</v>
      </c>
      <c r="N137" s="172">
        <v>1795.29</v>
      </c>
      <c r="O137" s="172">
        <v>1795.29</v>
      </c>
    </row>
    <row r="138" spans="1:16" s="166" customFormat="1" ht="15.6" x14ac:dyDescent="0.3">
      <c r="A138" s="162"/>
      <c r="B138" s="163" t="s">
        <v>106</v>
      </c>
      <c r="C138" s="170">
        <f t="shared" si="12"/>
        <v>16157.610000000004</v>
      </c>
      <c r="D138" s="171">
        <v>0</v>
      </c>
      <c r="E138" s="171">
        <v>0</v>
      </c>
      <c r="F138" s="171">
        <v>0</v>
      </c>
      <c r="G138" s="172">
        <v>1795.29</v>
      </c>
      <c r="H138" s="172">
        <v>1795.29</v>
      </c>
      <c r="I138" s="172">
        <v>1795.29</v>
      </c>
      <c r="J138" s="172">
        <v>1795.29</v>
      </c>
      <c r="K138" s="172">
        <v>1795.29</v>
      </c>
      <c r="L138" s="172">
        <v>1795.29</v>
      </c>
      <c r="M138" s="172">
        <v>1795.29</v>
      </c>
      <c r="N138" s="172">
        <v>1795.29</v>
      </c>
      <c r="O138" s="172">
        <v>1795.29</v>
      </c>
    </row>
    <row r="139" spans="1:16" s="166" customFormat="1" ht="15.6" x14ac:dyDescent="0.3">
      <c r="A139" s="162"/>
      <c r="B139" s="163" t="s">
        <v>107</v>
      </c>
      <c r="C139" s="170">
        <f t="shared" si="12"/>
        <v>16157.610000000004</v>
      </c>
      <c r="D139" s="171">
        <v>0</v>
      </c>
      <c r="E139" s="171">
        <v>0</v>
      </c>
      <c r="F139" s="171">
        <v>0</v>
      </c>
      <c r="G139" s="172">
        <v>1795.29</v>
      </c>
      <c r="H139" s="172">
        <v>1795.29</v>
      </c>
      <c r="I139" s="172">
        <v>1795.29</v>
      </c>
      <c r="J139" s="172">
        <v>1795.29</v>
      </c>
      <c r="K139" s="172">
        <v>1795.29</v>
      </c>
      <c r="L139" s="172">
        <v>1795.29</v>
      </c>
      <c r="M139" s="172">
        <v>1795.29</v>
      </c>
      <c r="N139" s="172">
        <v>1795.29</v>
      </c>
      <c r="O139" s="172">
        <v>1795.29</v>
      </c>
    </row>
    <row r="140" spans="1:16" s="166" customFormat="1" ht="15.6" x14ac:dyDescent="0.3">
      <c r="A140" s="162"/>
      <c r="B140" s="163" t="s">
        <v>108</v>
      </c>
      <c r="C140" s="170">
        <f t="shared" si="12"/>
        <v>16157.610000000004</v>
      </c>
      <c r="D140" s="171">
        <v>0</v>
      </c>
      <c r="E140" s="171">
        <v>0</v>
      </c>
      <c r="F140" s="171">
        <v>0</v>
      </c>
      <c r="G140" s="172">
        <v>1795.29</v>
      </c>
      <c r="H140" s="172">
        <v>1795.29</v>
      </c>
      <c r="I140" s="172">
        <v>1795.29</v>
      </c>
      <c r="J140" s="172">
        <v>1795.29</v>
      </c>
      <c r="K140" s="172">
        <v>1795.29</v>
      </c>
      <c r="L140" s="172">
        <v>1795.29</v>
      </c>
      <c r="M140" s="172">
        <v>1795.29</v>
      </c>
      <c r="N140" s="172">
        <v>1795.29</v>
      </c>
      <c r="O140" s="172">
        <v>1795.29</v>
      </c>
    </row>
    <row r="141" spans="1:16" s="166" customFormat="1" ht="15.6" x14ac:dyDescent="0.3">
      <c r="A141" s="162"/>
      <c r="B141" s="163" t="s">
        <v>109</v>
      </c>
      <c r="C141" s="170">
        <f t="shared" si="12"/>
        <v>16157.610000000004</v>
      </c>
      <c r="D141" s="171">
        <v>0</v>
      </c>
      <c r="E141" s="171">
        <v>0</v>
      </c>
      <c r="F141" s="171">
        <v>0</v>
      </c>
      <c r="G141" s="172">
        <v>1795.29</v>
      </c>
      <c r="H141" s="172">
        <v>1795.29</v>
      </c>
      <c r="I141" s="172">
        <v>1795.29</v>
      </c>
      <c r="J141" s="172">
        <v>1795.29</v>
      </c>
      <c r="K141" s="172">
        <v>1795.29</v>
      </c>
      <c r="L141" s="172">
        <v>1795.29</v>
      </c>
      <c r="M141" s="172">
        <v>1795.29</v>
      </c>
      <c r="N141" s="172">
        <v>1795.29</v>
      </c>
      <c r="O141" s="172">
        <v>1795.29</v>
      </c>
    </row>
    <row r="142" spans="1:16" s="166" customFormat="1" ht="15.6" x14ac:dyDescent="0.3">
      <c r="A142" s="162"/>
      <c r="B142" s="163" t="s">
        <v>110</v>
      </c>
      <c r="C142" s="170">
        <f t="shared" si="12"/>
        <v>16157.610000000004</v>
      </c>
      <c r="D142" s="171">
        <v>0</v>
      </c>
      <c r="E142" s="171">
        <v>0</v>
      </c>
      <c r="F142" s="171">
        <v>0</v>
      </c>
      <c r="G142" s="172">
        <v>1795.29</v>
      </c>
      <c r="H142" s="172">
        <v>1795.29</v>
      </c>
      <c r="I142" s="172">
        <v>1795.29</v>
      </c>
      <c r="J142" s="172">
        <v>1795.29</v>
      </c>
      <c r="K142" s="172">
        <v>1795.29</v>
      </c>
      <c r="L142" s="172">
        <v>1795.29</v>
      </c>
      <c r="M142" s="172">
        <v>1795.29</v>
      </c>
      <c r="N142" s="172">
        <v>1795.29</v>
      </c>
      <c r="O142" s="172">
        <v>1795.29</v>
      </c>
    </row>
    <row r="143" spans="1:16" s="166" customFormat="1" ht="15.6" x14ac:dyDescent="0.3">
      <c r="A143" s="162"/>
      <c r="B143" s="163" t="s">
        <v>111</v>
      </c>
      <c r="C143" s="170">
        <f t="shared" si="12"/>
        <v>16157.610000000004</v>
      </c>
      <c r="D143" s="171">
        <v>0</v>
      </c>
      <c r="E143" s="171">
        <v>0</v>
      </c>
      <c r="F143" s="171">
        <v>0</v>
      </c>
      <c r="G143" s="172">
        <v>1795.29</v>
      </c>
      <c r="H143" s="172">
        <v>1795.29</v>
      </c>
      <c r="I143" s="172">
        <v>1795.29</v>
      </c>
      <c r="J143" s="172">
        <v>1795.29</v>
      </c>
      <c r="K143" s="172">
        <v>1795.29</v>
      </c>
      <c r="L143" s="172">
        <v>1795.29</v>
      </c>
      <c r="M143" s="172">
        <v>1795.29</v>
      </c>
      <c r="N143" s="172">
        <v>1795.29</v>
      </c>
      <c r="O143" s="172">
        <v>1795.29</v>
      </c>
    </row>
    <row r="144" spans="1:16" s="166" customFormat="1" ht="15.6" x14ac:dyDescent="0.3">
      <c r="A144" s="162"/>
      <c r="B144" s="163" t="s">
        <v>112</v>
      </c>
      <c r="C144" s="170">
        <f t="shared" si="12"/>
        <v>16157.610000000004</v>
      </c>
      <c r="D144" s="171">
        <v>0</v>
      </c>
      <c r="E144" s="171">
        <v>0</v>
      </c>
      <c r="F144" s="171">
        <v>0</v>
      </c>
      <c r="G144" s="172">
        <v>1795.29</v>
      </c>
      <c r="H144" s="172">
        <v>1795.29</v>
      </c>
      <c r="I144" s="172">
        <v>1795.29</v>
      </c>
      <c r="J144" s="172">
        <v>1795.29</v>
      </c>
      <c r="K144" s="172">
        <v>1795.29</v>
      </c>
      <c r="L144" s="172">
        <v>1795.29</v>
      </c>
      <c r="M144" s="172">
        <v>1795.29</v>
      </c>
      <c r="N144" s="172">
        <v>1795.29</v>
      </c>
      <c r="O144" s="172">
        <v>1795.29</v>
      </c>
      <c r="P144" s="173"/>
    </row>
    <row r="145" spans="1:20" s="166" customFormat="1" ht="15.6" x14ac:dyDescent="0.3">
      <c r="A145" s="162"/>
      <c r="B145" s="163" t="s">
        <v>113</v>
      </c>
      <c r="C145" s="170">
        <f t="shared" si="12"/>
        <v>16157.610000000004</v>
      </c>
      <c r="D145" s="171">
        <v>0</v>
      </c>
      <c r="E145" s="171">
        <v>0</v>
      </c>
      <c r="F145" s="171">
        <v>0</v>
      </c>
      <c r="G145" s="172">
        <v>1795.29</v>
      </c>
      <c r="H145" s="172">
        <v>1795.29</v>
      </c>
      <c r="I145" s="172">
        <v>1795.29</v>
      </c>
      <c r="J145" s="172">
        <v>1795.29</v>
      </c>
      <c r="K145" s="172">
        <v>1795.29</v>
      </c>
      <c r="L145" s="172">
        <v>1795.29</v>
      </c>
      <c r="M145" s="172">
        <v>1795.29</v>
      </c>
      <c r="N145" s="172">
        <v>1795.29</v>
      </c>
      <c r="O145" s="172">
        <v>1795.29</v>
      </c>
    </row>
    <row r="146" spans="1:20" s="166" customFormat="1" ht="15.6" x14ac:dyDescent="0.3">
      <c r="A146" s="162"/>
      <c r="B146" s="163" t="s">
        <v>114</v>
      </c>
      <c r="C146" s="170">
        <f t="shared" si="12"/>
        <v>16157.610000000004</v>
      </c>
      <c r="D146" s="171">
        <v>0</v>
      </c>
      <c r="E146" s="171">
        <v>0</v>
      </c>
      <c r="F146" s="171">
        <v>0</v>
      </c>
      <c r="G146" s="172">
        <v>1795.29</v>
      </c>
      <c r="H146" s="172">
        <v>1795.29</v>
      </c>
      <c r="I146" s="172">
        <v>1795.29</v>
      </c>
      <c r="J146" s="172">
        <v>1795.29</v>
      </c>
      <c r="K146" s="172">
        <v>1795.29</v>
      </c>
      <c r="L146" s="172">
        <v>1795.29</v>
      </c>
      <c r="M146" s="172">
        <v>1795.29</v>
      </c>
      <c r="N146" s="172">
        <v>1795.29</v>
      </c>
      <c r="O146" s="172">
        <v>1795.29</v>
      </c>
      <c r="P146" s="147">
        <v>2021</v>
      </c>
      <c r="Q146" s="147" t="s">
        <v>159</v>
      </c>
      <c r="R146" s="147" t="s">
        <v>160</v>
      </c>
      <c r="S146" s="147" t="s">
        <v>162</v>
      </c>
      <c r="T146" s="147"/>
    </row>
    <row r="147" spans="1:20" s="175" customFormat="1" ht="15.6" x14ac:dyDescent="0.25">
      <c r="A147" s="158"/>
      <c r="B147" s="156" t="s">
        <v>29</v>
      </c>
      <c r="C147" s="174">
        <f>SUM(C148:C159)</f>
        <v>4600067.37</v>
      </c>
      <c r="D147" s="174">
        <f t="shared" ref="D147:O147" si="16">SUM(D148:D159)</f>
        <v>395275</v>
      </c>
      <c r="E147" s="174">
        <f t="shared" si="16"/>
        <v>421882</v>
      </c>
      <c r="F147" s="174">
        <f t="shared" si="16"/>
        <v>409321</v>
      </c>
      <c r="G147" s="174">
        <f t="shared" si="16"/>
        <v>424710.93</v>
      </c>
      <c r="H147" s="174">
        <f t="shared" si="16"/>
        <v>418204.93</v>
      </c>
      <c r="I147" s="174">
        <f t="shared" si="16"/>
        <v>306435.93</v>
      </c>
      <c r="J147" s="174">
        <f t="shared" si="16"/>
        <v>279819.93</v>
      </c>
      <c r="K147" s="174">
        <f t="shared" si="16"/>
        <v>284864.93</v>
      </c>
      <c r="L147" s="174">
        <f t="shared" si="16"/>
        <v>367543.93</v>
      </c>
      <c r="M147" s="174">
        <f t="shared" si="16"/>
        <v>379669.93</v>
      </c>
      <c r="N147" s="174">
        <f t="shared" si="16"/>
        <v>401414.93</v>
      </c>
      <c r="O147" s="174">
        <f t="shared" si="16"/>
        <v>459724.93</v>
      </c>
      <c r="P147" s="146">
        <v>4372156</v>
      </c>
      <c r="Q147" s="224">
        <f>C147-P147</f>
        <v>227911.37000000011</v>
      </c>
      <c r="R147" s="225">
        <f>C147/P147</f>
        <v>1.0521279135511177</v>
      </c>
      <c r="S147" s="146" t="str">
        <f>B147</f>
        <v>ВСЕГО, в том числе:</v>
      </c>
      <c r="T147" s="146"/>
    </row>
    <row r="148" spans="1:20" ht="15.6" x14ac:dyDescent="0.25">
      <c r="A148" s="154">
        <v>1</v>
      </c>
      <c r="B148" s="152" t="s">
        <v>21</v>
      </c>
      <c r="C148" s="142">
        <f t="shared" ref="C148:O148" si="17">C12</f>
        <v>7100</v>
      </c>
      <c r="D148" s="142">
        <f t="shared" si="17"/>
        <v>700</v>
      </c>
      <c r="E148" s="142">
        <f t="shared" si="17"/>
        <v>700</v>
      </c>
      <c r="F148" s="142">
        <f t="shared" si="17"/>
        <v>500</v>
      </c>
      <c r="G148" s="142">
        <f t="shared" si="17"/>
        <v>500</v>
      </c>
      <c r="H148" s="142">
        <f t="shared" si="17"/>
        <v>400</v>
      </c>
      <c r="I148" s="142">
        <f t="shared" si="17"/>
        <v>500</v>
      </c>
      <c r="J148" s="142">
        <f t="shared" si="17"/>
        <v>800</v>
      </c>
      <c r="K148" s="142">
        <f t="shared" si="17"/>
        <v>800</v>
      </c>
      <c r="L148" s="142">
        <f t="shared" si="17"/>
        <v>500</v>
      </c>
      <c r="M148" s="142">
        <f t="shared" si="17"/>
        <v>400</v>
      </c>
      <c r="N148" s="142">
        <f t="shared" si="17"/>
        <v>500</v>
      </c>
      <c r="O148" s="142">
        <f t="shared" si="17"/>
        <v>800</v>
      </c>
      <c r="P148" s="146">
        <v>7100</v>
      </c>
      <c r="Q148" s="224">
        <f t="shared" ref="Q148:Q159" si="18">C148-P148</f>
        <v>0</v>
      </c>
      <c r="R148" s="225">
        <f t="shared" ref="R148:R159" si="19">C148/P148</f>
        <v>1</v>
      </c>
      <c r="S148" s="146" t="str">
        <f t="shared" ref="S148:S159" si="20">B148</f>
        <v>Отдел по делам молодежи</v>
      </c>
    </row>
    <row r="149" spans="1:20" ht="15.6" x14ac:dyDescent="0.25">
      <c r="A149" s="154">
        <v>2</v>
      </c>
      <c r="B149" s="90" t="s">
        <v>53</v>
      </c>
      <c r="C149" s="142">
        <f t="shared" ref="C149:O149" si="21">C14</f>
        <v>8000</v>
      </c>
      <c r="D149" s="142">
        <f t="shared" si="21"/>
        <v>450</v>
      </c>
      <c r="E149" s="142">
        <f t="shared" si="21"/>
        <v>600</v>
      </c>
      <c r="F149" s="142">
        <f t="shared" si="21"/>
        <v>600</v>
      </c>
      <c r="G149" s="142">
        <f t="shared" si="21"/>
        <v>600</v>
      </c>
      <c r="H149" s="142">
        <f t="shared" si="21"/>
        <v>600</v>
      </c>
      <c r="I149" s="142">
        <f t="shared" si="21"/>
        <v>700</v>
      </c>
      <c r="J149" s="142">
        <f t="shared" si="21"/>
        <v>1000</v>
      </c>
      <c r="K149" s="142">
        <f t="shared" si="21"/>
        <v>1000</v>
      </c>
      <c r="L149" s="142">
        <f t="shared" si="21"/>
        <v>600</v>
      </c>
      <c r="M149" s="142">
        <f t="shared" si="21"/>
        <v>600</v>
      </c>
      <c r="N149" s="142">
        <f t="shared" si="21"/>
        <v>650</v>
      </c>
      <c r="O149" s="142">
        <f t="shared" si="21"/>
        <v>600</v>
      </c>
      <c r="P149" s="146">
        <v>9480</v>
      </c>
      <c r="Q149" s="224">
        <f t="shared" si="18"/>
        <v>-1480</v>
      </c>
      <c r="R149" s="225">
        <f t="shared" si="19"/>
        <v>0.84388185654008441</v>
      </c>
      <c r="S149" s="146" t="str">
        <f t="shared" si="20"/>
        <v xml:space="preserve">МКУ "Единая Служба Заказчика" </v>
      </c>
    </row>
    <row r="150" spans="1:20" ht="15.6" x14ac:dyDescent="0.25">
      <c r="A150" s="154">
        <v>3</v>
      </c>
      <c r="B150" s="90" t="s">
        <v>30</v>
      </c>
      <c r="C150" s="142">
        <f t="shared" ref="C150:O150" si="22">C15</f>
        <v>116358</v>
      </c>
      <c r="D150" s="142">
        <f t="shared" si="22"/>
        <v>11325</v>
      </c>
      <c r="E150" s="142">
        <f t="shared" si="22"/>
        <v>10782</v>
      </c>
      <c r="F150" s="142">
        <f t="shared" si="22"/>
        <v>10671</v>
      </c>
      <c r="G150" s="142">
        <f t="shared" si="22"/>
        <v>9441</v>
      </c>
      <c r="H150" s="142">
        <f t="shared" si="22"/>
        <v>8935</v>
      </c>
      <c r="I150" s="142">
        <f t="shared" si="22"/>
        <v>8085</v>
      </c>
      <c r="J150" s="142">
        <f t="shared" si="22"/>
        <v>7650</v>
      </c>
      <c r="K150" s="142">
        <f t="shared" si="22"/>
        <v>7995</v>
      </c>
      <c r="L150" s="142">
        <f t="shared" si="22"/>
        <v>10074</v>
      </c>
      <c r="M150" s="142">
        <f t="shared" si="22"/>
        <v>10850</v>
      </c>
      <c r="N150" s="142">
        <f t="shared" si="22"/>
        <v>10195</v>
      </c>
      <c r="O150" s="142">
        <f t="shared" si="22"/>
        <v>10355</v>
      </c>
      <c r="P150" s="146">
        <v>102112</v>
      </c>
      <c r="Q150" s="224">
        <f t="shared" si="18"/>
        <v>14246</v>
      </c>
      <c r="R150" s="225">
        <f t="shared" si="19"/>
        <v>1.1395134753995613</v>
      </c>
      <c r="S150" s="146" t="str">
        <f t="shared" si="20"/>
        <v>Управление культуры</v>
      </c>
    </row>
    <row r="151" spans="1:20" ht="15.6" x14ac:dyDescent="0.25">
      <c r="A151" s="154">
        <v>4</v>
      </c>
      <c r="B151" s="152" t="s">
        <v>31</v>
      </c>
      <c r="C151" s="142">
        <f t="shared" ref="C151:O151" si="23">C22</f>
        <v>3132530</v>
      </c>
      <c r="D151" s="142">
        <f t="shared" si="23"/>
        <v>276300</v>
      </c>
      <c r="E151" s="142">
        <f t="shared" si="23"/>
        <v>307400</v>
      </c>
      <c r="F151" s="142">
        <f t="shared" si="23"/>
        <v>298950</v>
      </c>
      <c r="G151" s="142">
        <f t="shared" si="23"/>
        <v>296250</v>
      </c>
      <c r="H151" s="142">
        <f t="shared" si="23"/>
        <v>276350</v>
      </c>
      <c r="I151" s="142">
        <f t="shared" si="23"/>
        <v>167730</v>
      </c>
      <c r="J151" s="142">
        <f t="shared" si="23"/>
        <v>166850</v>
      </c>
      <c r="K151" s="142">
        <f t="shared" si="23"/>
        <v>171550</v>
      </c>
      <c r="L151" s="142">
        <f t="shared" si="23"/>
        <v>253350</v>
      </c>
      <c r="M151" s="142">
        <f t="shared" si="23"/>
        <v>281800</v>
      </c>
      <c r="N151" s="142">
        <f t="shared" si="23"/>
        <v>293550</v>
      </c>
      <c r="O151" s="142">
        <f t="shared" si="23"/>
        <v>342450</v>
      </c>
      <c r="P151" s="146">
        <v>3090338</v>
      </c>
      <c r="Q151" s="224">
        <f t="shared" si="18"/>
        <v>42192</v>
      </c>
      <c r="R151" s="225">
        <f t="shared" si="19"/>
        <v>1.0136528755107046</v>
      </c>
      <c r="S151" s="146" t="str">
        <f t="shared" si="20"/>
        <v>Управление образованием</v>
      </c>
    </row>
    <row r="152" spans="1:20" ht="15.6" x14ac:dyDescent="0.25">
      <c r="A152" s="154">
        <v>5</v>
      </c>
      <c r="B152" s="90" t="s">
        <v>61</v>
      </c>
      <c r="C152" s="142">
        <f t="shared" ref="C152:O152" si="24">C115</f>
        <v>240500</v>
      </c>
      <c r="D152" s="142">
        <f t="shared" si="24"/>
        <v>34100</v>
      </c>
      <c r="E152" s="142">
        <f t="shared" si="24"/>
        <v>34000</v>
      </c>
      <c r="F152" s="142">
        <f t="shared" si="24"/>
        <v>29200</v>
      </c>
      <c r="G152" s="142">
        <f t="shared" si="24"/>
        <v>21100</v>
      </c>
      <c r="H152" s="142">
        <f t="shared" si="24"/>
        <v>40000</v>
      </c>
      <c r="I152" s="142">
        <f t="shared" si="24"/>
        <v>35001</v>
      </c>
      <c r="J152" s="142">
        <f t="shared" si="24"/>
        <v>6600</v>
      </c>
      <c r="K152" s="142">
        <f t="shared" si="24"/>
        <v>6600</v>
      </c>
      <c r="L152" s="142">
        <f t="shared" si="24"/>
        <v>10600</v>
      </c>
      <c r="M152" s="142">
        <f t="shared" si="24"/>
        <v>21100</v>
      </c>
      <c r="N152" s="142">
        <f t="shared" si="24"/>
        <v>26400</v>
      </c>
      <c r="O152" s="142">
        <f t="shared" si="24"/>
        <v>34600</v>
      </c>
      <c r="P152" s="146">
        <v>240500</v>
      </c>
      <c r="Q152" s="224">
        <f t="shared" si="18"/>
        <v>0</v>
      </c>
      <c r="R152" s="225">
        <f t="shared" si="19"/>
        <v>1</v>
      </c>
      <c r="S152" s="146" t="str">
        <f t="shared" si="20"/>
        <v>МБУ "Спортивная школа "Виктория"</v>
      </c>
    </row>
    <row r="153" spans="1:20" ht="15.6" x14ac:dyDescent="0.25">
      <c r="A153" s="154">
        <v>6</v>
      </c>
      <c r="B153" s="90" t="s">
        <v>27</v>
      </c>
      <c r="C153" s="142">
        <f t="shared" ref="C153:I156" si="25">C118</f>
        <v>380000</v>
      </c>
      <c r="D153" s="142">
        <f t="shared" si="25"/>
        <v>30000</v>
      </c>
      <c r="E153" s="142">
        <f t="shared" si="25"/>
        <v>30000</v>
      </c>
      <c r="F153" s="142">
        <f t="shared" si="25"/>
        <v>30000</v>
      </c>
      <c r="G153" s="142">
        <f t="shared" si="25"/>
        <v>30000</v>
      </c>
      <c r="H153" s="142">
        <f t="shared" si="25"/>
        <v>30000</v>
      </c>
      <c r="I153" s="142">
        <f t="shared" si="25"/>
        <v>30000</v>
      </c>
      <c r="J153" s="142">
        <f t="shared" ref="J153:O153" si="26">M118</f>
        <v>30000</v>
      </c>
      <c r="K153" s="142">
        <f t="shared" si="26"/>
        <v>30000</v>
      </c>
      <c r="L153" s="142">
        <f t="shared" si="26"/>
        <v>30000</v>
      </c>
      <c r="M153" s="142">
        <f t="shared" si="26"/>
        <v>0</v>
      </c>
      <c r="N153" s="142">
        <f t="shared" si="26"/>
        <v>0</v>
      </c>
      <c r="O153" s="142">
        <f t="shared" si="26"/>
        <v>0</v>
      </c>
      <c r="P153" s="146">
        <v>593000</v>
      </c>
      <c r="Q153" s="224">
        <f t="shared" si="18"/>
        <v>-213000</v>
      </c>
      <c r="R153" s="225">
        <f t="shared" si="19"/>
        <v>0.64080944350758851</v>
      </c>
      <c r="S153" s="146" t="str">
        <f t="shared" si="20"/>
        <v>МКУ "Маттехобеспечение"</v>
      </c>
    </row>
    <row r="154" spans="1:20" ht="15.6" x14ac:dyDescent="0.25">
      <c r="A154" s="154">
        <v>7</v>
      </c>
      <c r="B154" s="152" t="s">
        <v>28</v>
      </c>
      <c r="C154" s="142">
        <f t="shared" si="25"/>
        <v>4800</v>
      </c>
      <c r="D154" s="142">
        <f t="shared" si="25"/>
        <v>400</v>
      </c>
      <c r="E154" s="142">
        <f t="shared" si="25"/>
        <v>400</v>
      </c>
      <c r="F154" s="142">
        <f t="shared" si="25"/>
        <v>400</v>
      </c>
      <c r="G154" s="142">
        <f t="shared" si="25"/>
        <v>400</v>
      </c>
      <c r="H154" s="142">
        <f t="shared" si="25"/>
        <v>400</v>
      </c>
      <c r="I154" s="142">
        <f t="shared" si="25"/>
        <v>400</v>
      </c>
      <c r="J154" s="142">
        <f t="shared" ref="J154:O156" si="27">J119</f>
        <v>400</v>
      </c>
      <c r="K154" s="142">
        <f t="shared" si="27"/>
        <v>400</v>
      </c>
      <c r="L154" s="142">
        <f t="shared" si="27"/>
        <v>400</v>
      </c>
      <c r="M154" s="142">
        <f t="shared" si="27"/>
        <v>400</v>
      </c>
      <c r="N154" s="142">
        <f t="shared" si="27"/>
        <v>400</v>
      </c>
      <c r="O154" s="142">
        <f t="shared" si="27"/>
        <v>400</v>
      </c>
      <c r="P154" s="146">
        <v>4800</v>
      </c>
      <c r="Q154" s="224">
        <f t="shared" si="18"/>
        <v>0</v>
      </c>
      <c r="R154" s="225">
        <f t="shared" si="19"/>
        <v>1</v>
      </c>
      <c r="S154" s="146" t="str">
        <f t="shared" si="20"/>
        <v>Контрольно-счетная палата</v>
      </c>
    </row>
    <row r="155" spans="1:20" ht="15.6" x14ac:dyDescent="0.25">
      <c r="A155" s="154">
        <v>8</v>
      </c>
      <c r="B155" s="152" t="s">
        <v>134</v>
      </c>
      <c r="C155" s="142">
        <f t="shared" si="25"/>
        <v>4800</v>
      </c>
      <c r="D155" s="142">
        <f t="shared" si="25"/>
        <v>400</v>
      </c>
      <c r="E155" s="142">
        <f t="shared" si="25"/>
        <v>400</v>
      </c>
      <c r="F155" s="142">
        <f t="shared" si="25"/>
        <v>400</v>
      </c>
      <c r="G155" s="142">
        <f t="shared" si="25"/>
        <v>400</v>
      </c>
      <c r="H155" s="142">
        <f t="shared" si="25"/>
        <v>400</v>
      </c>
      <c r="I155" s="142">
        <f t="shared" si="25"/>
        <v>400</v>
      </c>
      <c r="J155" s="142">
        <f t="shared" si="27"/>
        <v>400</v>
      </c>
      <c r="K155" s="142">
        <f t="shared" si="27"/>
        <v>400</v>
      </c>
      <c r="L155" s="142">
        <f t="shared" si="27"/>
        <v>400</v>
      </c>
      <c r="M155" s="142">
        <f t="shared" si="27"/>
        <v>400</v>
      </c>
      <c r="N155" s="142">
        <f t="shared" si="27"/>
        <v>400</v>
      </c>
      <c r="O155" s="142">
        <f t="shared" si="27"/>
        <v>400</v>
      </c>
      <c r="P155" s="146">
        <v>4800</v>
      </c>
      <c r="Q155" s="224">
        <f t="shared" si="18"/>
        <v>0</v>
      </c>
      <c r="R155" s="225">
        <f t="shared" si="19"/>
        <v>1</v>
      </c>
      <c r="S155" s="146" t="str">
        <f t="shared" si="20"/>
        <v>МКУ "Аварийно-спасательная служба ТР"</v>
      </c>
    </row>
    <row r="156" spans="1:20" ht="17.399999999999999" customHeight="1" x14ac:dyDescent="0.25">
      <c r="A156" s="154">
        <v>9</v>
      </c>
      <c r="B156" s="152" t="s">
        <v>65</v>
      </c>
      <c r="C156" s="142">
        <f t="shared" si="25"/>
        <v>212000</v>
      </c>
      <c r="D156" s="142">
        <f t="shared" si="25"/>
        <v>23000</v>
      </c>
      <c r="E156" s="142">
        <f t="shared" si="25"/>
        <v>19000</v>
      </c>
      <c r="F156" s="142">
        <f t="shared" si="25"/>
        <v>20000</v>
      </c>
      <c r="G156" s="142">
        <f t="shared" si="25"/>
        <v>17000</v>
      </c>
      <c r="H156" s="142">
        <f t="shared" si="25"/>
        <v>13000</v>
      </c>
      <c r="I156" s="142">
        <f t="shared" si="25"/>
        <v>15000</v>
      </c>
      <c r="J156" s="142">
        <f t="shared" si="27"/>
        <v>17000</v>
      </c>
      <c r="K156" s="142">
        <f t="shared" si="27"/>
        <v>17000</v>
      </c>
      <c r="L156" s="142">
        <f t="shared" si="27"/>
        <v>13000</v>
      </c>
      <c r="M156" s="142">
        <f t="shared" si="27"/>
        <v>16000</v>
      </c>
      <c r="N156" s="142">
        <f t="shared" si="27"/>
        <v>21000</v>
      </c>
      <c r="O156" s="142">
        <f t="shared" si="27"/>
        <v>21000</v>
      </c>
      <c r="P156" s="146">
        <v>212000</v>
      </c>
      <c r="Q156" s="224">
        <f t="shared" si="18"/>
        <v>0</v>
      </c>
      <c r="R156" s="225">
        <f t="shared" si="19"/>
        <v>1</v>
      </c>
      <c r="S156" s="146" t="str">
        <f t="shared" si="20"/>
        <v>МБУ "Центр физкультурно-массовой работы"</v>
      </c>
    </row>
    <row r="157" spans="1:20" ht="15.6" x14ac:dyDescent="0.25">
      <c r="A157" s="154">
        <v>10</v>
      </c>
      <c r="B157" s="152" t="s">
        <v>126</v>
      </c>
      <c r="C157" s="142">
        <f>C122</f>
        <v>44100</v>
      </c>
      <c r="D157" s="142">
        <f t="shared" ref="D157:O157" si="28">D122</f>
        <v>4000</v>
      </c>
      <c r="E157" s="142">
        <f t="shared" si="28"/>
        <v>4000</v>
      </c>
      <c r="F157" s="142">
        <f t="shared" si="28"/>
        <v>4000</v>
      </c>
      <c r="G157" s="142">
        <f t="shared" si="28"/>
        <v>3900</v>
      </c>
      <c r="H157" s="142">
        <f t="shared" si="28"/>
        <v>3000</v>
      </c>
      <c r="I157" s="142">
        <f t="shared" si="28"/>
        <v>3500</v>
      </c>
      <c r="J157" s="142">
        <f t="shared" si="28"/>
        <v>4000</v>
      </c>
      <c r="K157" s="142">
        <f t="shared" si="28"/>
        <v>4000</v>
      </c>
      <c r="L157" s="142">
        <f t="shared" si="28"/>
        <v>3500</v>
      </c>
      <c r="M157" s="142">
        <f t="shared" si="28"/>
        <v>3000</v>
      </c>
      <c r="N157" s="142">
        <f t="shared" si="28"/>
        <v>3200</v>
      </c>
      <c r="O157" s="142">
        <f t="shared" si="28"/>
        <v>4000</v>
      </c>
      <c r="P157" s="146">
        <v>96000</v>
      </c>
      <c r="Q157" s="224">
        <f t="shared" si="18"/>
        <v>-51900</v>
      </c>
      <c r="R157" s="225">
        <f t="shared" si="19"/>
        <v>0.45937499999999998</v>
      </c>
      <c r="S157" s="146" t="str">
        <f t="shared" si="20"/>
        <v>МКУ "Управление по делам ГО и ЧС ТР"</v>
      </c>
    </row>
    <row r="158" spans="1:20" ht="15.6" x14ac:dyDescent="0.25">
      <c r="A158" s="154">
        <v>11</v>
      </c>
      <c r="B158" s="152" t="s">
        <v>120</v>
      </c>
      <c r="C158" s="142">
        <f t="shared" ref="C158:O158" si="29">C124</f>
        <v>175200</v>
      </c>
      <c r="D158" s="142">
        <f t="shared" si="29"/>
        <v>14600</v>
      </c>
      <c r="E158" s="142">
        <f t="shared" si="29"/>
        <v>14600</v>
      </c>
      <c r="F158" s="142">
        <f t="shared" si="29"/>
        <v>14600</v>
      </c>
      <c r="G158" s="142">
        <f t="shared" si="29"/>
        <v>14600</v>
      </c>
      <c r="H158" s="142">
        <f t="shared" si="29"/>
        <v>14600</v>
      </c>
      <c r="I158" s="142">
        <f t="shared" si="29"/>
        <v>14600</v>
      </c>
      <c r="J158" s="142">
        <f t="shared" si="29"/>
        <v>14600</v>
      </c>
      <c r="K158" s="142">
        <f t="shared" si="29"/>
        <v>14600</v>
      </c>
      <c r="L158" s="142">
        <f t="shared" si="29"/>
        <v>14600</v>
      </c>
      <c r="M158" s="142">
        <f t="shared" si="29"/>
        <v>14600</v>
      </c>
      <c r="N158" s="142">
        <f t="shared" si="29"/>
        <v>14600</v>
      </c>
      <c r="O158" s="142">
        <f t="shared" si="29"/>
        <v>14600</v>
      </c>
      <c r="P158" s="146">
        <v>12026</v>
      </c>
      <c r="Q158" s="224">
        <f t="shared" si="18"/>
        <v>163174</v>
      </c>
      <c r="R158" s="225">
        <f t="shared" si="19"/>
        <v>14.568435057375686</v>
      </c>
      <c r="S158" s="146" t="str">
        <f t="shared" si="20"/>
        <v>Магистральный трубопровод-2</v>
      </c>
    </row>
    <row r="159" spans="1:20" ht="15.6" x14ac:dyDescent="0.25">
      <c r="A159" s="154">
        <v>12</v>
      </c>
      <c r="B159" s="152" t="s">
        <v>101</v>
      </c>
      <c r="C159" s="89">
        <f>C129</f>
        <v>274679.37000000011</v>
      </c>
      <c r="D159" s="89">
        <f t="shared" ref="D159:O159" si="30">D129</f>
        <v>0</v>
      </c>
      <c r="E159" s="89">
        <f t="shared" si="30"/>
        <v>0</v>
      </c>
      <c r="F159" s="89">
        <f t="shared" si="30"/>
        <v>0</v>
      </c>
      <c r="G159" s="89">
        <f t="shared" si="30"/>
        <v>30519.930000000011</v>
      </c>
      <c r="H159" s="89">
        <f t="shared" si="30"/>
        <v>30519.930000000011</v>
      </c>
      <c r="I159" s="89">
        <f t="shared" si="30"/>
        <v>30519.930000000011</v>
      </c>
      <c r="J159" s="89">
        <f t="shared" si="30"/>
        <v>30519.930000000011</v>
      </c>
      <c r="K159" s="89">
        <f t="shared" si="30"/>
        <v>30519.930000000011</v>
      </c>
      <c r="L159" s="89">
        <f t="shared" si="30"/>
        <v>30519.930000000011</v>
      </c>
      <c r="M159" s="89">
        <f t="shared" si="30"/>
        <v>30519.930000000011</v>
      </c>
      <c r="N159" s="89">
        <f t="shared" si="30"/>
        <v>30519.930000000011</v>
      </c>
      <c r="O159" s="89">
        <f t="shared" si="30"/>
        <v>30519.930000000011</v>
      </c>
      <c r="P159" s="146">
        <v>0</v>
      </c>
      <c r="Q159" s="224">
        <f t="shared" si="18"/>
        <v>274679.37000000011</v>
      </c>
      <c r="R159" s="225" t="e">
        <f t="shared" si="19"/>
        <v>#DIV/0!</v>
      </c>
      <c r="S159" s="146" t="str">
        <f t="shared" si="20"/>
        <v>Канализационный коллектор в ст-це Голубицкая</v>
      </c>
    </row>
    <row r="160" spans="1:20" ht="15.6" x14ac:dyDescent="0.25">
      <c r="A160" s="176"/>
      <c r="B160" s="177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</row>
    <row r="161" spans="1:15" ht="15.6" x14ac:dyDescent="0.25">
      <c r="A161" s="176"/>
      <c r="B161" s="177"/>
      <c r="C161" s="178"/>
      <c r="D161" s="178"/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</row>
    <row r="162" spans="1:15" s="180" customFormat="1" ht="21" x14ac:dyDescent="0.4">
      <c r="A162" s="246" t="s">
        <v>87</v>
      </c>
      <c r="B162" s="246"/>
      <c r="C162" s="246"/>
      <c r="D162" s="246"/>
      <c r="E162" s="179"/>
      <c r="F162" s="179"/>
      <c r="G162" s="179"/>
      <c r="H162" s="179"/>
      <c r="I162" s="179"/>
      <c r="J162" s="179"/>
      <c r="K162" s="179"/>
      <c r="L162" s="179"/>
      <c r="M162" s="179"/>
      <c r="N162" s="245"/>
      <c r="O162" s="245"/>
    </row>
    <row r="163" spans="1:15" s="180" customFormat="1" ht="21" x14ac:dyDescent="0.4">
      <c r="A163" s="246" t="s">
        <v>72</v>
      </c>
      <c r="B163" s="246"/>
      <c r="C163" s="246"/>
      <c r="D163" s="246"/>
      <c r="E163" s="181"/>
      <c r="F163" s="181"/>
      <c r="G163" s="181"/>
      <c r="H163" s="181"/>
      <c r="I163" s="181"/>
      <c r="J163" s="181"/>
      <c r="K163" s="181"/>
      <c r="L163" s="181"/>
    </row>
    <row r="164" spans="1:15" s="180" customFormat="1" ht="21" x14ac:dyDescent="0.4">
      <c r="A164" s="246" t="s">
        <v>4</v>
      </c>
      <c r="B164" s="247"/>
      <c r="C164" s="181"/>
      <c r="M164" s="248" t="s">
        <v>88</v>
      </c>
      <c r="N164" s="249"/>
      <c r="O164" s="249"/>
    </row>
    <row r="165" spans="1:15" ht="15.6" x14ac:dyDescent="0.3">
      <c r="A165" s="147"/>
      <c r="C165" s="147"/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O165" s="147"/>
    </row>
    <row r="168" spans="1:15" x14ac:dyDescent="0.25">
      <c r="E168" s="182"/>
    </row>
  </sheetData>
  <mergeCells count="17">
    <mergeCell ref="N162:O162"/>
    <mergeCell ref="A163:D163"/>
    <mergeCell ref="A162:D162"/>
    <mergeCell ref="A164:B164"/>
    <mergeCell ref="M164:O164"/>
    <mergeCell ref="D10:O10"/>
    <mergeCell ref="K1:O1"/>
    <mergeCell ref="K2:O2"/>
    <mergeCell ref="K3:O3"/>
    <mergeCell ref="K4:O4"/>
    <mergeCell ref="K5:O5"/>
    <mergeCell ref="K6:O6"/>
    <mergeCell ref="A9:O9"/>
    <mergeCell ref="F8:G8"/>
    <mergeCell ref="C10:C11"/>
    <mergeCell ref="B10:B11"/>
    <mergeCell ref="A10:A11"/>
  </mergeCells>
  <pageMargins left="0.78740157480314965" right="0.78740157480314965" top="1.1811023622047245" bottom="0.39370078740157483" header="0" footer="0"/>
  <pageSetup paperSize="9" scale="67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8"/>
  <sheetViews>
    <sheetView showWhiteSpace="0" view="pageLayout" topLeftCell="A31" zoomScale="80" zoomScaleNormal="100" zoomScalePageLayoutView="80" workbookViewId="0">
      <selection activeCell="E30" sqref="E30"/>
    </sheetView>
  </sheetViews>
  <sheetFormatPr defaultRowHeight="13.2" x14ac:dyDescent="0.25"/>
  <cols>
    <col min="1" max="1" width="4.5546875" style="62" customWidth="1"/>
    <col min="2" max="2" width="45.21875" style="62" bestFit="1" customWidth="1"/>
    <col min="3" max="3" width="11.88671875" style="62" customWidth="1"/>
    <col min="4" max="4" width="8.33203125" style="62" bestFit="1" customWidth="1"/>
    <col min="5" max="5" width="8.77734375" style="62" bestFit="1" customWidth="1"/>
    <col min="6" max="7" width="8.33203125" style="62" bestFit="1" customWidth="1"/>
    <col min="8" max="8" width="7.109375" style="62" customWidth="1"/>
    <col min="9" max="10" width="7.21875" style="62" bestFit="1" customWidth="1"/>
    <col min="11" max="11" width="8.88671875" style="62" customWidth="1"/>
    <col min="12" max="12" width="9.33203125" style="62" bestFit="1" customWidth="1"/>
    <col min="13" max="13" width="8.5546875" style="62" bestFit="1" customWidth="1"/>
    <col min="14" max="14" width="8.33203125" style="62" bestFit="1" customWidth="1"/>
    <col min="15" max="15" width="8.6640625" style="62" bestFit="1" customWidth="1"/>
    <col min="16" max="256" width="9.109375" style="62"/>
    <col min="257" max="257" width="4.5546875" style="62" customWidth="1"/>
    <col min="258" max="258" width="40.109375" style="62" customWidth="1"/>
    <col min="259" max="259" width="11.88671875" style="62" customWidth="1"/>
    <col min="260" max="260" width="11.44140625" style="62" customWidth="1"/>
    <col min="261" max="261" width="11.33203125" style="62" customWidth="1"/>
    <col min="262" max="262" width="10.5546875" style="62" customWidth="1"/>
    <col min="263" max="263" width="11" style="62" customWidth="1"/>
    <col min="264" max="264" width="11.109375" style="62" customWidth="1"/>
    <col min="265" max="265" width="10.6640625" style="62" customWidth="1"/>
    <col min="266" max="266" width="11.5546875" style="62" customWidth="1"/>
    <col min="267" max="267" width="10.33203125" style="62" customWidth="1"/>
    <col min="268" max="268" width="11.5546875" style="62" customWidth="1"/>
    <col min="269" max="269" width="11" style="62" customWidth="1"/>
    <col min="270" max="270" width="12.109375" style="62" customWidth="1"/>
    <col min="271" max="271" width="11.33203125" style="62" customWidth="1"/>
    <col min="272" max="512" width="9.109375" style="62"/>
    <col min="513" max="513" width="4.5546875" style="62" customWidth="1"/>
    <col min="514" max="514" width="40.109375" style="62" customWidth="1"/>
    <col min="515" max="515" width="11.88671875" style="62" customWidth="1"/>
    <col min="516" max="516" width="11.44140625" style="62" customWidth="1"/>
    <col min="517" max="517" width="11.33203125" style="62" customWidth="1"/>
    <col min="518" max="518" width="10.5546875" style="62" customWidth="1"/>
    <col min="519" max="519" width="11" style="62" customWidth="1"/>
    <col min="520" max="520" width="11.109375" style="62" customWidth="1"/>
    <col min="521" max="521" width="10.6640625" style="62" customWidth="1"/>
    <col min="522" max="522" width="11.5546875" style="62" customWidth="1"/>
    <col min="523" max="523" width="10.33203125" style="62" customWidth="1"/>
    <col min="524" max="524" width="11.5546875" style="62" customWidth="1"/>
    <col min="525" max="525" width="11" style="62" customWidth="1"/>
    <col min="526" max="526" width="12.109375" style="62" customWidth="1"/>
    <col min="527" max="527" width="11.33203125" style="62" customWidth="1"/>
    <col min="528" max="768" width="9.109375" style="62"/>
    <col min="769" max="769" width="4.5546875" style="62" customWidth="1"/>
    <col min="770" max="770" width="40.109375" style="62" customWidth="1"/>
    <col min="771" max="771" width="11.88671875" style="62" customWidth="1"/>
    <col min="772" max="772" width="11.44140625" style="62" customWidth="1"/>
    <col min="773" max="773" width="11.33203125" style="62" customWidth="1"/>
    <col min="774" max="774" width="10.5546875" style="62" customWidth="1"/>
    <col min="775" max="775" width="11" style="62" customWidth="1"/>
    <col min="776" max="776" width="11.109375" style="62" customWidth="1"/>
    <col min="777" max="777" width="10.6640625" style="62" customWidth="1"/>
    <col min="778" max="778" width="11.5546875" style="62" customWidth="1"/>
    <col min="779" max="779" width="10.33203125" style="62" customWidth="1"/>
    <col min="780" max="780" width="11.5546875" style="62" customWidth="1"/>
    <col min="781" max="781" width="11" style="62" customWidth="1"/>
    <col min="782" max="782" width="12.109375" style="62" customWidth="1"/>
    <col min="783" max="783" width="11.33203125" style="62" customWidth="1"/>
    <col min="784" max="1024" width="9.109375" style="62"/>
    <col min="1025" max="1025" width="4.5546875" style="62" customWidth="1"/>
    <col min="1026" max="1026" width="40.109375" style="62" customWidth="1"/>
    <col min="1027" max="1027" width="11.88671875" style="62" customWidth="1"/>
    <col min="1028" max="1028" width="11.44140625" style="62" customWidth="1"/>
    <col min="1029" max="1029" width="11.33203125" style="62" customWidth="1"/>
    <col min="1030" max="1030" width="10.5546875" style="62" customWidth="1"/>
    <col min="1031" max="1031" width="11" style="62" customWidth="1"/>
    <col min="1032" max="1032" width="11.109375" style="62" customWidth="1"/>
    <col min="1033" max="1033" width="10.6640625" style="62" customWidth="1"/>
    <col min="1034" max="1034" width="11.5546875" style="62" customWidth="1"/>
    <col min="1035" max="1035" width="10.33203125" style="62" customWidth="1"/>
    <col min="1036" max="1036" width="11.5546875" style="62" customWidth="1"/>
    <col min="1037" max="1037" width="11" style="62" customWidth="1"/>
    <col min="1038" max="1038" width="12.109375" style="62" customWidth="1"/>
    <col min="1039" max="1039" width="11.33203125" style="62" customWidth="1"/>
    <col min="1040" max="1280" width="9.109375" style="62"/>
    <col min="1281" max="1281" width="4.5546875" style="62" customWidth="1"/>
    <col min="1282" max="1282" width="40.109375" style="62" customWidth="1"/>
    <col min="1283" max="1283" width="11.88671875" style="62" customWidth="1"/>
    <col min="1284" max="1284" width="11.44140625" style="62" customWidth="1"/>
    <col min="1285" max="1285" width="11.33203125" style="62" customWidth="1"/>
    <col min="1286" max="1286" width="10.5546875" style="62" customWidth="1"/>
    <col min="1287" max="1287" width="11" style="62" customWidth="1"/>
    <col min="1288" max="1288" width="11.109375" style="62" customWidth="1"/>
    <col min="1289" max="1289" width="10.6640625" style="62" customWidth="1"/>
    <col min="1290" max="1290" width="11.5546875" style="62" customWidth="1"/>
    <col min="1291" max="1291" width="10.33203125" style="62" customWidth="1"/>
    <col min="1292" max="1292" width="11.5546875" style="62" customWidth="1"/>
    <col min="1293" max="1293" width="11" style="62" customWidth="1"/>
    <col min="1294" max="1294" width="12.109375" style="62" customWidth="1"/>
    <col min="1295" max="1295" width="11.33203125" style="62" customWidth="1"/>
    <col min="1296" max="1536" width="9.109375" style="62"/>
    <col min="1537" max="1537" width="4.5546875" style="62" customWidth="1"/>
    <col min="1538" max="1538" width="40.109375" style="62" customWidth="1"/>
    <col min="1539" max="1539" width="11.88671875" style="62" customWidth="1"/>
    <col min="1540" max="1540" width="11.44140625" style="62" customWidth="1"/>
    <col min="1541" max="1541" width="11.33203125" style="62" customWidth="1"/>
    <col min="1542" max="1542" width="10.5546875" style="62" customWidth="1"/>
    <col min="1543" max="1543" width="11" style="62" customWidth="1"/>
    <col min="1544" max="1544" width="11.109375" style="62" customWidth="1"/>
    <col min="1545" max="1545" width="10.6640625" style="62" customWidth="1"/>
    <col min="1546" max="1546" width="11.5546875" style="62" customWidth="1"/>
    <col min="1547" max="1547" width="10.33203125" style="62" customWidth="1"/>
    <col min="1548" max="1548" width="11.5546875" style="62" customWidth="1"/>
    <col min="1549" max="1549" width="11" style="62" customWidth="1"/>
    <col min="1550" max="1550" width="12.109375" style="62" customWidth="1"/>
    <col min="1551" max="1551" width="11.33203125" style="62" customWidth="1"/>
    <col min="1552" max="1792" width="9.109375" style="62"/>
    <col min="1793" max="1793" width="4.5546875" style="62" customWidth="1"/>
    <col min="1794" max="1794" width="40.109375" style="62" customWidth="1"/>
    <col min="1795" max="1795" width="11.88671875" style="62" customWidth="1"/>
    <col min="1796" max="1796" width="11.44140625" style="62" customWidth="1"/>
    <col min="1797" max="1797" width="11.33203125" style="62" customWidth="1"/>
    <col min="1798" max="1798" width="10.5546875" style="62" customWidth="1"/>
    <col min="1799" max="1799" width="11" style="62" customWidth="1"/>
    <col min="1800" max="1800" width="11.109375" style="62" customWidth="1"/>
    <col min="1801" max="1801" width="10.6640625" style="62" customWidth="1"/>
    <col min="1802" max="1802" width="11.5546875" style="62" customWidth="1"/>
    <col min="1803" max="1803" width="10.33203125" style="62" customWidth="1"/>
    <col min="1804" max="1804" width="11.5546875" style="62" customWidth="1"/>
    <col min="1805" max="1805" width="11" style="62" customWidth="1"/>
    <col min="1806" max="1806" width="12.109375" style="62" customWidth="1"/>
    <col min="1807" max="1807" width="11.33203125" style="62" customWidth="1"/>
    <col min="1808" max="2048" width="9.109375" style="62"/>
    <col min="2049" max="2049" width="4.5546875" style="62" customWidth="1"/>
    <col min="2050" max="2050" width="40.109375" style="62" customWidth="1"/>
    <col min="2051" max="2051" width="11.88671875" style="62" customWidth="1"/>
    <col min="2052" max="2052" width="11.44140625" style="62" customWidth="1"/>
    <col min="2053" max="2053" width="11.33203125" style="62" customWidth="1"/>
    <col min="2054" max="2054" width="10.5546875" style="62" customWidth="1"/>
    <col min="2055" max="2055" width="11" style="62" customWidth="1"/>
    <col min="2056" max="2056" width="11.109375" style="62" customWidth="1"/>
    <col min="2057" max="2057" width="10.6640625" style="62" customWidth="1"/>
    <col min="2058" max="2058" width="11.5546875" style="62" customWidth="1"/>
    <col min="2059" max="2059" width="10.33203125" style="62" customWidth="1"/>
    <col min="2060" max="2060" width="11.5546875" style="62" customWidth="1"/>
    <col min="2061" max="2061" width="11" style="62" customWidth="1"/>
    <col min="2062" max="2062" width="12.109375" style="62" customWidth="1"/>
    <col min="2063" max="2063" width="11.33203125" style="62" customWidth="1"/>
    <col min="2064" max="2304" width="9.109375" style="62"/>
    <col min="2305" max="2305" width="4.5546875" style="62" customWidth="1"/>
    <col min="2306" max="2306" width="40.109375" style="62" customWidth="1"/>
    <col min="2307" max="2307" width="11.88671875" style="62" customWidth="1"/>
    <col min="2308" max="2308" width="11.44140625" style="62" customWidth="1"/>
    <col min="2309" max="2309" width="11.33203125" style="62" customWidth="1"/>
    <col min="2310" max="2310" width="10.5546875" style="62" customWidth="1"/>
    <col min="2311" max="2311" width="11" style="62" customWidth="1"/>
    <col min="2312" max="2312" width="11.109375" style="62" customWidth="1"/>
    <col min="2313" max="2313" width="10.6640625" style="62" customWidth="1"/>
    <col min="2314" max="2314" width="11.5546875" style="62" customWidth="1"/>
    <col min="2315" max="2315" width="10.33203125" style="62" customWidth="1"/>
    <col min="2316" max="2316" width="11.5546875" style="62" customWidth="1"/>
    <col min="2317" max="2317" width="11" style="62" customWidth="1"/>
    <col min="2318" max="2318" width="12.109375" style="62" customWidth="1"/>
    <col min="2319" max="2319" width="11.33203125" style="62" customWidth="1"/>
    <col min="2320" max="2560" width="9.109375" style="62"/>
    <col min="2561" max="2561" width="4.5546875" style="62" customWidth="1"/>
    <col min="2562" max="2562" width="40.109375" style="62" customWidth="1"/>
    <col min="2563" max="2563" width="11.88671875" style="62" customWidth="1"/>
    <col min="2564" max="2564" width="11.44140625" style="62" customWidth="1"/>
    <col min="2565" max="2565" width="11.33203125" style="62" customWidth="1"/>
    <col min="2566" max="2566" width="10.5546875" style="62" customWidth="1"/>
    <col min="2567" max="2567" width="11" style="62" customWidth="1"/>
    <col min="2568" max="2568" width="11.109375" style="62" customWidth="1"/>
    <col min="2569" max="2569" width="10.6640625" style="62" customWidth="1"/>
    <col min="2570" max="2570" width="11.5546875" style="62" customWidth="1"/>
    <col min="2571" max="2571" width="10.33203125" style="62" customWidth="1"/>
    <col min="2572" max="2572" width="11.5546875" style="62" customWidth="1"/>
    <col min="2573" max="2573" width="11" style="62" customWidth="1"/>
    <col min="2574" max="2574" width="12.109375" style="62" customWidth="1"/>
    <col min="2575" max="2575" width="11.33203125" style="62" customWidth="1"/>
    <col min="2576" max="2816" width="9.109375" style="62"/>
    <col min="2817" max="2817" width="4.5546875" style="62" customWidth="1"/>
    <col min="2818" max="2818" width="40.109375" style="62" customWidth="1"/>
    <col min="2819" max="2819" width="11.88671875" style="62" customWidth="1"/>
    <col min="2820" max="2820" width="11.44140625" style="62" customWidth="1"/>
    <col min="2821" max="2821" width="11.33203125" style="62" customWidth="1"/>
    <col min="2822" max="2822" width="10.5546875" style="62" customWidth="1"/>
    <col min="2823" max="2823" width="11" style="62" customWidth="1"/>
    <col min="2824" max="2824" width="11.109375" style="62" customWidth="1"/>
    <col min="2825" max="2825" width="10.6640625" style="62" customWidth="1"/>
    <col min="2826" max="2826" width="11.5546875" style="62" customWidth="1"/>
    <col min="2827" max="2827" width="10.33203125" style="62" customWidth="1"/>
    <col min="2828" max="2828" width="11.5546875" style="62" customWidth="1"/>
    <col min="2829" max="2829" width="11" style="62" customWidth="1"/>
    <col min="2830" max="2830" width="12.109375" style="62" customWidth="1"/>
    <col min="2831" max="2831" width="11.33203125" style="62" customWidth="1"/>
    <col min="2832" max="3072" width="9.109375" style="62"/>
    <col min="3073" max="3073" width="4.5546875" style="62" customWidth="1"/>
    <col min="3074" max="3074" width="40.109375" style="62" customWidth="1"/>
    <col min="3075" max="3075" width="11.88671875" style="62" customWidth="1"/>
    <col min="3076" max="3076" width="11.44140625" style="62" customWidth="1"/>
    <col min="3077" max="3077" width="11.33203125" style="62" customWidth="1"/>
    <col min="3078" max="3078" width="10.5546875" style="62" customWidth="1"/>
    <col min="3079" max="3079" width="11" style="62" customWidth="1"/>
    <col min="3080" max="3080" width="11.109375" style="62" customWidth="1"/>
    <col min="3081" max="3081" width="10.6640625" style="62" customWidth="1"/>
    <col min="3082" max="3082" width="11.5546875" style="62" customWidth="1"/>
    <col min="3083" max="3083" width="10.33203125" style="62" customWidth="1"/>
    <col min="3084" max="3084" width="11.5546875" style="62" customWidth="1"/>
    <col min="3085" max="3085" width="11" style="62" customWidth="1"/>
    <col min="3086" max="3086" width="12.109375" style="62" customWidth="1"/>
    <col min="3087" max="3087" width="11.33203125" style="62" customWidth="1"/>
    <col min="3088" max="3328" width="9.109375" style="62"/>
    <col min="3329" max="3329" width="4.5546875" style="62" customWidth="1"/>
    <col min="3330" max="3330" width="40.109375" style="62" customWidth="1"/>
    <col min="3331" max="3331" width="11.88671875" style="62" customWidth="1"/>
    <col min="3332" max="3332" width="11.44140625" style="62" customWidth="1"/>
    <col min="3333" max="3333" width="11.33203125" style="62" customWidth="1"/>
    <col min="3334" max="3334" width="10.5546875" style="62" customWidth="1"/>
    <col min="3335" max="3335" width="11" style="62" customWidth="1"/>
    <col min="3336" max="3336" width="11.109375" style="62" customWidth="1"/>
    <col min="3337" max="3337" width="10.6640625" style="62" customWidth="1"/>
    <col min="3338" max="3338" width="11.5546875" style="62" customWidth="1"/>
    <col min="3339" max="3339" width="10.33203125" style="62" customWidth="1"/>
    <col min="3340" max="3340" width="11.5546875" style="62" customWidth="1"/>
    <col min="3341" max="3341" width="11" style="62" customWidth="1"/>
    <col min="3342" max="3342" width="12.109375" style="62" customWidth="1"/>
    <col min="3343" max="3343" width="11.33203125" style="62" customWidth="1"/>
    <col min="3344" max="3584" width="9.109375" style="62"/>
    <col min="3585" max="3585" width="4.5546875" style="62" customWidth="1"/>
    <col min="3586" max="3586" width="40.109375" style="62" customWidth="1"/>
    <col min="3587" max="3587" width="11.88671875" style="62" customWidth="1"/>
    <col min="3588" max="3588" width="11.44140625" style="62" customWidth="1"/>
    <col min="3589" max="3589" width="11.33203125" style="62" customWidth="1"/>
    <col min="3590" max="3590" width="10.5546875" style="62" customWidth="1"/>
    <col min="3591" max="3591" width="11" style="62" customWidth="1"/>
    <col min="3592" max="3592" width="11.109375" style="62" customWidth="1"/>
    <col min="3593" max="3593" width="10.6640625" style="62" customWidth="1"/>
    <col min="3594" max="3594" width="11.5546875" style="62" customWidth="1"/>
    <col min="3595" max="3595" width="10.33203125" style="62" customWidth="1"/>
    <col min="3596" max="3596" width="11.5546875" style="62" customWidth="1"/>
    <col min="3597" max="3597" width="11" style="62" customWidth="1"/>
    <col min="3598" max="3598" width="12.109375" style="62" customWidth="1"/>
    <col min="3599" max="3599" width="11.33203125" style="62" customWidth="1"/>
    <col min="3600" max="3840" width="9.109375" style="62"/>
    <col min="3841" max="3841" width="4.5546875" style="62" customWidth="1"/>
    <col min="3842" max="3842" width="40.109375" style="62" customWidth="1"/>
    <col min="3843" max="3843" width="11.88671875" style="62" customWidth="1"/>
    <col min="3844" max="3844" width="11.44140625" style="62" customWidth="1"/>
    <col min="3845" max="3845" width="11.33203125" style="62" customWidth="1"/>
    <col min="3846" max="3846" width="10.5546875" style="62" customWidth="1"/>
    <col min="3847" max="3847" width="11" style="62" customWidth="1"/>
    <col min="3848" max="3848" width="11.109375" style="62" customWidth="1"/>
    <col min="3849" max="3849" width="10.6640625" style="62" customWidth="1"/>
    <col min="3850" max="3850" width="11.5546875" style="62" customWidth="1"/>
    <col min="3851" max="3851" width="10.33203125" style="62" customWidth="1"/>
    <col min="3852" max="3852" width="11.5546875" style="62" customWidth="1"/>
    <col min="3853" max="3853" width="11" style="62" customWidth="1"/>
    <col min="3854" max="3854" width="12.109375" style="62" customWidth="1"/>
    <col min="3855" max="3855" width="11.33203125" style="62" customWidth="1"/>
    <col min="3856" max="4096" width="9.109375" style="62"/>
    <col min="4097" max="4097" width="4.5546875" style="62" customWidth="1"/>
    <col min="4098" max="4098" width="40.109375" style="62" customWidth="1"/>
    <col min="4099" max="4099" width="11.88671875" style="62" customWidth="1"/>
    <col min="4100" max="4100" width="11.44140625" style="62" customWidth="1"/>
    <col min="4101" max="4101" width="11.33203125" style="62" customWidth="1"/>
    <col min="4102" max="4102" width="10.5546875" style="62" customWidth="1"/>
    <col min="4103" max="4103" width="11" style="62" customWidth="1"/>
    <col min="4104" max="4104" width="11.109375" style="62" customWidth="1"/>
    <col min="4105" max="4105" width="10.6640625" style="62" customWidth="1"/>
    <col min="4106" max="4106" width="11.5546875" style="62" customWidth="1"/>
    <col min="4107" max="4107" width="10.33203125" style="62" customWidth="1"/>
    <col min="4108" max="4108" width="11.5546875" style="62" customWidth="1"/>
    <col min="4109" max="4109" width="11" style="62" customWidth="1"/>
    <col min="4110" max="4110" width="12.109375" style="62" customWidth="1"/>
    <col min="4111" max="4111" width="11.33203125" style="62" customWidth="1"/>
    <col min="4112" max="4352" width="9.109375" style="62"/>
    <col min="4353" max="4353" width="4.5546875" style="62" customWidth="1"/>
    <col min="4354" max="4354" width="40.109375" style="62" customWidth="1"/>
    <col min="4355" max="4355" width="11.88671875" style="62" customWidth="1"/>
    <col min="4356" max="4356" width="11.44140625" style="62" customWidth="1"/>
    <col min="4357" max="4357" width="11.33203125" style="62" customWidth="1"/>
    <col min="4358" max="4358" width="10.5546875" style="62" customWidth="1"/>
    <col min="4359" max="4359" width="11" style="62" customWidth="1"/>
    <col min="4360" max="4360" width="11.109375" style="62" customWidth="1"/>
    <col min="4361" max="4361" width="10.6640625" style="62" customWidth="1"/>
    <col min="4362" max="4362" width="11.5546875" style="62" customWidth="1"/>
    <col min="4363" max="4363" width="10.33203125" style="62" customWidth="1"/>
    <col min="4364" max="4364" width="11.5546875" style="62" customWidth="1"/>
    <col min="4365" max="4365" width="11" style="62" customWidth="1"/>
    <col min="4366" max="4366" width="12.109375" style="62" customWidth="1"/>
    <col min="4367" max="4367" width="11.33203125" style="62" customWidth="1"/>
    <col min="4368" max="4608" width="9.109375" style="62"/>
    <col min="4609" max="4609" width="4.5546875" style="62" customWidth="1"/>
    <col min="4610" max="4610" width="40.109375" style="62" customWidth="1"/>
    <col min="4611" max="4611" width="11.88671875" style="62" customWidth="1"/>
    <col min="4612" max="4612" width="11.44140625" style="62" customWidth="1"/>
    <col min="4613" max="4613" width="11.33203125" style="62" customWidth="1"/>
    <col min="4614" max="4614" width="10.5546875" style="62" customWidth="1"/>
    <col min="4615" max="4615" width="11" style="62" customWidth="1"/>
    <col min="4616" max="4616" width="11.109375" style="62" customWidth="1"/>
    <col min="4617" max="4617" width="10.6640625" style="62" customWidth="1"/>
    <col min="4618" max="4618" width="11.5546875" style="62" customWidth="1"/>
    <col min="4619" max="4619" width="10.33203125" style="62" customWidth="1"/>
    <col min="4620" max="4620" width="11.5546875" style="62" customWidth="1"/>
    <col min="4621" max="4621" width="11" style="62" customWidth="1"/>
    <col min="4622" max="4622" width="12.109375" style="62" customWidth="1"/>
    <col min="4623" max="4623" width="11.33203125" style="62" customWidth="1"/>
    <col min="4624" max="4864" width="9.109375" style="62"/>
    <col min="4865" max="4865" width="4.5546875" style="62" customWidth="1"/>
    <col min="4866" max="4866" width="40.109375" style="62" customWidth="1"/>
    <col min="4867" max="4867" width="11.88671875" style="62" customWidth="1"/>
    <col min="4868" max="4868" width="11.44140625" style="62" customWidth="1"/>
    <col min="4869" max="4869" width="11.33203125" style="62" customWidth="1"/>
    <col min="4870" max="4870" width="10.5546875" style="62" customWidth="1"/>
    <col min="4871" max="4871" width="11" style="62" customWidth="1"/>
    <col min="4872" max="4872" width="11.109375" style="62" customWidth="1"/>
    <col min="4873" max="4873" width="10.6640625" style="62" customWidth="1"/>
    <col min="4874" max="4874" width="11.5546875" style="62" customWidth="1"/>
    <col min="4875" max="4875" width="10.33203125" style="62" customWidth="1"/>
    <col min="4876" max="4876" width="11.5546875" style="62" customWidth="1"/>
    <col min="4877" max="4877" width="11" style="62" customWidth="1"/>
    <col min="4878" max="4878" width="12.109375" style="62" customWidth="1"/>
    <col min="4879" max="4879" width="11.33203125" style="62" customWidth="1"/>
    <col min="4880" max="5120" width="9.109375" style="62"/>
    <col min="5121" max="5121" width="4.5546875" style="62" customWidth="1"/>
    <col min="5122" max="5122" width="40.109375" style="62" customWidth="1"/>
    <col min="5123" max="5123" width="11.88671875" style="62" customWidth="1"/>
    <col min="5124" max="5124" width="11.44140625" style="62" customWidth="1"/>
    <col min="5125" max="5125" width="11.33203125" style="62" customWidth="1"/>
    <col min="5126" max="5126" width="10.5546875" style="62" customWidth="1"/>
    <col min="5127" max="5127" width="11" style="62" customWidth="1"/>
    <col min="5128" max="5128" width="11.109375" style="62" customWidth="1"/>
    <col min="5129" max="5129" width="10.6640625" style="62" customWidth="1"/>
    <col min="5130" max="5130" width="11.5546875" style="62" customWidth="1"/>
    <col min="5131" max="5131" width="10.33203125" style="62" customWidth="1"/>
    <col min="5132" max="5132" width="11.5546875" style="62" customWidth="1"/>
    <col min="5133" max="5133" width="11" style="62" customWidth="1"/>
    <col min="5134" max="5134" width="12.109375" style="62" customWidth="1"/>
    <col min="5135" max="5135" width="11.33203125" style="62" customWidth="1"/>
    <col min="5136" max="5376" width="9.109375" style="62"/>
    <col min="5377" max="5377" width="4.5546875" style="62" customWidth="1"/>
    <col min="5378" max="5378" width="40.109375" style="62" customWidth="1"/>
    <col min="5379" max="5379" width="11.88671875" style="62" customWidth="1"/>
    <col min="5380" max="5380" width="11.44140625" style="62" customWidth="1"/>
    <col min="5381" max="5381" width="11.33203125" style="62" customWidth="1"/>
    <col min="5382" max="5382" width="10.5546875" style="62" customWidth="1"/>
    <col min="5383" max="5383" width="11" style="62" customWidth="1"/>
    <col min="5384" max="5384" width="11.109375" style="62" customWidth="1"/>
    <col min="5385" max="5385" width="10.6640625" style="62" customWidth="1"/>
    <col min="5386" max="5386" width="11.5546875" style="62" customWidth="1"/>
    <col min="5387" max="5387" width="10.33203125" style="62" customWidth="1"/>
    <col min="5388" max="5388" width="11.5546875" style="62" customWidth="1"/>
    <col min="5389" max="5389" width="11" style="62" customWidth="1"/>
    <col min="5390" max="5390" width="12.109375" style="62" customWidth="1"/>
    <col min="5391" max="5391" width="11.33203125" style="62" customWidth="1"/>
    <col min="5392" max="5632" width="9.109375" style="62"/>
    <col min="5633" max="5633" width="4.5546875" style="62" customWidth="1"/>
    <col min="5634" max="5634" width="40.109375" style="62" customWidth="1"/>
    <col min="5635" max="5635" width="11.88671875" style="62" customWidth="1"/>
    <col min="5636" max="5636" width="11.44140625" style="62" customWidth="1"/>
    <col min="5637" max="5637" width="11.33203125" style="62" customWidth="1"/>
    <col min="5638" max="5638" width="10.5546875" style="62" customWidth="1"/>
    <col min="5639" max="5639" width="11" style="62" customWidth="1"/>
    <col min="5640" max="5640" width="11.109375" style="62" customWidth="1"/>
    <col min="5641" max="5641" width="10.6640625" style="62" customWidth="1"/>
    <col min="5642" max="5642" width="11.5546875" style="62" customWidth="1"/>
    <col min="5643" max="5643" width="10.33203125" style="62" customWidth="1"/>
    <col min="5644" max="5644" width="11.5546875" style="62" customWidth="1"/>
    <col min="5645" max="5645" width="11" style="62" customWidth="1"/>
    <col min="5646" max="5646" width="12.109375" style="62" customWidth="1"/>
    <col min="5647" max="5647" width="11.33203125" style="62" customWidth="1"/>
    <col min="5648" max="5888" width="9.109375" style="62"/>
    <col min="5889" max="5889" width="4.5546875" style="62" customWidth="1"/>
    <col min="5890" max="5890" width="40.109375" style="62" customWidth="1"/>
    <col min="5891" max="5891" width="11.88671875" style="62" customWidth="1"/>
    <col min="5892" max="5892" width="11.44140625" style="62" customWidth="1"/>
    <col min="5893" max="5893" width="11.33203125" style="62" customWidth="1"/>
    <col min="5894" max="5894" width="10.5546875" style="62" customWidth="1"/>
    <col min="5895" max="5895" width="11" style="62" customWidth="1"/>
    <col min="5896" max="5896" width="11.109375" style="62" customWidth="1"/>
    <col min="5897" max="5897" width="10.6640625" style="62" customWidth="1"/>
    <col min="5898" max="5898" width="11.5546875" style="62" customWidth="1"/>
    <col min="5899" max="5899" width="10.33203125" style="62" customWidth="1"/>
    <col min="5900" max="5900" width="11.5546875" style="62" customWidth="1"/>
    <col min="5901" max="5901" width="11" style="62" customWidth="1"/>
    <col min="5902" max="5902" width="12.109375" style="62" customWidth="1"/>
    <col min="5903" max="5903" width="11.33203125" style="62" customWidth="1"/>
    <col min="5904" max="6144" width="9.109375" style="62"/>
    <col min="6145" max="6145" width="4.5546875" style="62" customWidth="1"/>
    <col min="6146" max="6146" width="40.109375" style="62" customWidth="1"/>
    <col min="6147" max="6147" width="11.88671875" style="62" customWidth="1"/>
    <col min="6148" max="6148" width="11.44140625" style="62" customWidth="1"/>
    <col min="6149" max="6149" width="11.33203125" style="62" customWidth="1"/>
    <col min="6150" max="6150" width="10.5546875" style="62" customWidth="1"/>
    <col min="6151" max="6151" width="11" style="62" customWidth="1"/>
    <col min="6152" max="6152" width="11.109375" style="62" customWidth="1"/>
    <col min="6153" max="6153" width="10.6640625" style="62" customWidth="1"/>
    <col min="6154" max="6154" width="11.5546875" style="62" customWidth="1"/>
    <col min="6155" max="6155" width="10.33203125" style="62" customWidth="1"/>
    <col min="6156" max="6156" width="11.5546875" style="62" customWidth="1"/>
    <col min="6157" max="6157" width="11" style="62" customWidth="1"/>
    <col min="6158" max="6158" width="12.109375" style="62" customWidth="1"/>
    <col min="6159" max="6159" width="11.33203125" style="62" customWidth="1"/>
    <col min="6160" max="6400" width="9.109375" style="62"/>
    <col min="6401" max="6401" width="4.5546875" style="62" customWidth="1"/>
    <col min="6402" max="6402" width="40.109375" style="62" customWidth="1"/>
    <col min="6403" max="6403" width="11.88671875" style="62" customWidth="1"/>
    <col min="6404" max="6404" width="11.44140625" style="62" customWidth="1"/>
    <col min="6405" max="6405" width="11.33203125" style="62" customWidth="1"/>
    <col min="6406" max="6406" width="10.5546875" style="62" customWidth="1"/>
    <col min="6407" max="6407" width="11" style="62" customWidth="1"/>
    <col min="6408" max="6408" width="11.109375" style="62" customWidth="1"/>
    <col min="6409" max="6409" width="10.6640625" style="62" customWidth="1"/>
    <col min="6410" max="6410" width="11.5546875" style="62" customWidth="1"/>
    <col min="6411" max="6411" width="10.33203125" style="62" customWidth="1"/>
    <col min="6412" max="6412" width="11.5546875" style="62" customWidth="1"/>
    <col min="6413" max="6413" width="11" style="62" customWidth="1"/>
    <col min="6414" max="6414" width="12.109375" style="62" customWidth="1"/>
    <col min="6415" max="6415" width="11.33203125" style="62" customWidth="1"/>
    <col min="6416" max="6656" width="9.109375" style="62"/>
    <col min="6657" max="6657" width="4.5546875" style="62" customWidth="1"/>
    <col min="6658" max="6658" width="40.109375" style="62" customWidth="1"/>
    <col min="6659" max="6659" width="11.88671875" style="62" customWidth="1"/>
    <col min="6660" max="6660" width="11.44140625" style="62" customWidth="1"/>
    <col min="6661" max="6661" width="11.33203125" style="62" customWidth="1"/>
    <col min="6662" max="6662" width="10.5546875" style="62" customWidth="1"/>
    <col min="6663" max="6663" width="11" style="62" customWidth="1"/>
    <col min="6664" max="6664" width="11.109375" style="62" customWidth="1"/>
    <col min="6665" max="6665" width="10.6640625" style="62" customWidth="1"/>
    <col min="6666" max="6666" width="11.5546875" style="62" customWidth="1"/>
    <col min="6667" max="6667" width="10.33203125" style="62" customWidth="1"/>
    <col min="6668" max="6668" width="11.5546875" style="62" customWidth="1"/>
    <col min="6669" max="6669" width="11" style="62" customWidth="1"/>
    <col min="6670" max="6670" width="12.109375" style="62" customWidth="1"/>
    <col min="6671" max="6671" width="11.33203125" style="62" customWidth="1"/>
    <col min="6672" max="6912" width="9.109375" style="62"/>
    <col min="6913" max="6913" width="4.5546875" style="62" customWidth="1"/>
    <col min="6914" max="6914" width="40.109375" style="62" customWidth="1"/>
    <col min="6915" max="6915" width="11.88671875" style="62" customWidth="1"/>
    <col min="6916" max="6916" width="11.44140625" style="62" customWidth="1"/>
    <col min="6917" max="6917" width="11.33203125" style="62" customWidth="1"/>
    <col min="6918" max="6918" width="10.5546875" style="62" customWidth="1"/>
    <col min="6919" max="6919" width="11" style="62" customWidth="1"/>
    <col min="6920" max="6920" width="11.109375" style="62" customWidth="1"/>
    <col min="6921" max="6921" width="10.6640625" style="62" customWidth="1"/>
    <col min="6922" max="6922" width="11.5546875" style="62" customWidth="1"/>
    <col min="6923" max="6923" width="10.33203125" style="62" customWidth="1"/>
    <col min="6924" max="6924" width="11.5546875" style="62" customWidth="1"/>
    <col min="6925" max="6925" width="11" style="62" customWidth="1"/>
    <col min="6926" max="6926" width="12.109375" style="62" customWidth="1"/>
    <col min="6927" max="6927" width="11.33203125" style="62" customWidth="1"/>
    <col min="6928" max="7168" width="9.109375" style="62"/>
    <col min="7169" max="7169" width="4.5546875" style="62" customWidth="1"/>
    <col min="7170" max="7170" width="40.109375" style="62" customWidth="1"/>
    <col min="7171" max="7171" width="11.88671875" style="62" customWidth="1"/>
    <col min="7172" max="7172" width="11.44140625" style="62" customWidth="1"/>
    <col min="7173" max="7173" width="11.33203125" style="62" customWidth="1"/>
    <col min="7174" max="7174" width="10.5546875" style="62" customWidth="1"/>
    <col min="7175" max="7175" width="11" style="62" customWidth="1"/>
    <col min="7176" max="7176" width="11.109375" style="62" customWidth="1"/>
    <col min="7177" max="7177" width="10.6640625" style="62" customWidth="1"/>
    <col min="7178" max="7178" width="11.5546875" style="62" customWidth="1"/>
    <col min="7179" max="7179" width="10.33203125" style="62" customWidth="1"/>
    <col min="7180" max="7180" width="11.5546875" style="62" customWidth="1"/>
    <col min="7181" max="7181" width="11" style="62" customWidth="1"/>
    <col min="7182" max="7182" width="12.109375" style="62" customWidth="1"/>
    <col min="7183" max="7183" width="11.33203125" style="62" customWidth="1"/>
    <col min="7184" max="7424" width="9.109375" style="62"/>
    <col min="7425" max="7425" width="4.5546875" style="62" customWidth="1"/>
    <col min="7426" max="7426" width="40.109375" style="62" customWidth="1"/>
    <col min="7427" max="7427" width="11.88671875" style="62" customWidth="1"/>
    <col min="7428" max="7428" width="11.44140625" style="62" customWidth="1"/>
    <col min="7429" max="7429" width="11.33203125" style="62" customWidth="1"/>
    <col min="7430" max="7430" width="10.5546875" style="62" customWidth="1"/>
    <col min="7431" max="7431" width="11" style="62" customWidth="1"/>
    <col min="7432" max="7432" width="11.109375" style="62" customWidth="1"/>
    <col min="7433" max="7433" width="10.6640625" style="62" customWidth="1"/>
    <col min="7434" max="7434" width="11.5546875" style="62" customWidth="1"/>
    <col min="7435" max="7435" width="10.33203125" style="62" customWidth="1"/>
    <col min="7436" max="7436" width="11.5546875" style="62" customWidth="1"/>
    <col min="7437" max="7437" width="11" style="62" customWidth="1"/>
    <col min="7438" max="7438" width="12.109375" style="62" customWidth="1"/>
    <col min="7439" max="7439" width="11.33203125" style="62" customWidth="1"/>
    <col min="7440" max="7680" width="9.109375" style="62"/>
    <col min="7681" max="7681" width="4.5546875" style="62" customWidth="1"/>
    <col min="7682" max="7682" width="40.109375" style="62" customWidth="1"/>
    <col min="7683" max="7683" width="11.88671875" style="62" customWidth="1"/>
    <col min="7684" max="7684" width="11.44140625" style="62" customWidth="1"/>
    <col min="7685" max="7685" width="11.33203125" style="62" customWidth="1"/>
    <col min="7686" max="7686" width="10.5546875" style="62" customWidth="1"/>
    <col min="7687" max="7687" width="11" style="62" customWidth="1"/>
    <col min="7688" max="7688" width="11.109375" style="62" customWidth="1"/>
    <col min="7689" max="7689" width="10.6640625" style="62" customWidth="1"/>
    <col min="7690" max="7690" width="11.5546875" style="62" customWidth="1"/>
    <col min="7691" max="7691" width="10.33203125" style="62" customWidth="1"/>
    <col min="7692" max="7692" width="11.5546875" style="62" customWidth="1"/>
    <col min="7693" max="7693" width="11" style="62" customWidth="1"/>
    <col min="7694" max="7694" width="12.109375" style="62" customWidth="1"/>
    <col min="7695" max="7695" width="11.33203125" style="62" customWidth="1"/>
    <col min="7696" max="7936" width="9.109375" style="62"/>
    <col min="7937" max="7937" width="4.5546875" style="62" customWidth="1"/>
    <col min="7938" max="7938" width="40.109375" style="62" customWidth="1"/>
    <col min="7939" max="7939" width="11.88671875" style="62" customWidth="1"/>
    <col min="7940" max="7940" width="11.44140625" style="62" customWidth="1"/>
    <col min="7941" max="7941" width="11.33203125" style="62" customWidth="1"/>
    <col min="7942" max="7942" width="10.5546875" style="62" customWidth="1"/>
    <col min="7943" max="7943" width="11" style="62" customWidth="1"/>
    <col min="7944" max="7944" width="11.109375" style="62" customWidth="1"/>
    <col min="7945" max="7945" width="10.6640625" style="62" customWidth="1"/>
    <col min="7946" max="7946" width="11.5546875" style="62" customWidth="1"/>
    <col min="7947" max="7947" width="10.33203125" style="62" customWidth="1"/>
    <col min="7948" max="7948" width="11.5546875" style="62" customWidth="1"/>
    <col min="7949" max="7949" width="11" style="62" customWidth="1"/>
    <col min="7950" max="7950" width="12.109375" style="62" customWidth="1"/>
    <col min="7951" max="7951" width="11.33203125" style="62" customWidth="1"/>
    <col min="7952" max="8192" width="9.109375" style="62"/>
    <col min="8193" max="8193" width="4.5546875" style="62" customWidth="1"/>
    <col min="8194" max="8194" width="40.109375" style="62" customWidth="1"/>
    <col min="8195" max="8195" width="11.88671875" style="62" customWidth="1"/>
    <col min="8196" max="8196" width="11.44140625" style="62" customWidth="1"/>
    <col min="8197" max="8197" width="11.33203125" style="62" customWidth="1"/>
    <col min="8198" max="8198" width="10.5546875" style="62" customWidth="1"/>
    <col min="8199" max="8199" width="11" style="62" customWidth="1"/>
    <col min="8200" max="8200" width="11.109375" style="62" customWidth="1"/>
    <col min="8201" max="8201" width="10.6640625" style="62" customWidth="1"/>
    <col min="8202" max="8202" width="11.5546875" style="62" customWidth="1"/>
    <col min="8203" max="8203" width="10.33203125" style="62" customWidth="1"/>
    <col min="8204" max="8204" width="11.5546875" style="62" customWidth="1"/>
    <col min="8205" max="8205" width="11" style="62" customWidth="1"/>
    <col min="8206" max="8206" width="12.109375" style="62" customWidth="1"/>
    <col min="8207" max="8207" width="11.33203125" style="62" customWidth="1"/>
    <col min="8208" max="8448" width="9.109375" style="62"/>
    <col min="8449" max="8449" width="4.5546875" style="62" customWidth="1"/>
    <col min="8450" max="8450" width="40.109375" style="62" customWidth="1"/>
    <col min="8451" max="8451" width="11.88671875" style="62" customWidth="1"/>
    <col min="8452" max="8452" width="11.44140625" style="62" customWidth="1"/>
    <col min="8453" max="8453" width="11.33203125" style="62" customWidth="1"/>
    <col min="8454" max="8454" width="10.5546875" style="62" customWidth="1"/>
    <col min="8455" max="8455" width="11" style="62" customWidth="1"/>
    <col min="8456" max="8456" width="11.109375" style="62" customWidth="1"/>
    <col min="8457" max="8457" width="10.6640625" style="62" customWidth="1"/>
    <col min="8458" max="8458" width="11.5546875" style="62" customWidth="1"/>
    <col min="8459" max="8459" width="10.33203125" style="62" customWidth="1"/>
    <col min="8460" max="8460" width="11.5546875" style="62" customWidth="1"/>
    <col min="8461" max="8461" width="11" style="62" customWidth="1"/>
    <col min="8462" max="8462" width="12.109375" style="62" customWidth="1"/>
    <col min="8463" max="8463" width="11.33203125" style="62" customWidth="1"/>
    <col min="8464" max="8704" width="9.109375" style="62"/>
    <col min="8705" max="8705" width="4.5546875" style="62" customWidth="1"/>
    <col min="8706" max="8706" width="40.109375" style="62" customWidth="1"/>
    <col min="8707" max="8707" width="11.88671875" style="62" customWidth="1"/>
    <col min="8708" max="8708" width="11.44140625" style="62" customWidth="1"/>
    <col min="8709" max="8709" width="11.33203125" style="62" customWidth="1"/>
    <col min="8710" max="8710" width="10.5546875" style="62" customWidth="1"/>
    <col min="8711" max="8711" width="11" style="62" customWidth="1"/>
    <col min="8712" max="8712" width="11.109375" style="62" customWidth="1"/>
    <col min="8713" max="8713" width="10.6640625" style="62" customWidth="1"/>
    <col min="8714" max="8714" width="11.5546875" style="62" customWidth="1"/>
    <col min="8715" max="8715" width="10.33203125" style="62" customWidth="1"/>
    <col min="8716" max="8716" width="11.5546875" style="62" customWidth="1"/>
    <col min="8717" max="8717" width="11" style="62" customWidth="1"/>
    <col min="8718" max="8718" width="12.109375" style="62" customWidth="1"/>
    <col min="8719" max="8719" width="11.33203125" style="62" customWidth="1"/>
    <col min="8720" max="8960" width="9.109375" style="62"/>
    <col min="8961" max="8961" width="4.5546875" style="62" customWidth="1"/>
    <col min="8962" max="8962" width="40.109375" style="62" customWidth="1"/>
    <col min="8963" max="8963" width="11.88671875" style="62" customWidth="1"/>
    <col min="8964" max="8964" width="11.44140625" style="62" customWidth="1"/>
    <col min="8965" max="8965" width="11.33203125" style="62" customWidth="1"/>
    <col min="8966" max="8966" width="10.5546875" style="62" customWidth="1"/>
    <col min="8967" max="8967" width="11" style="62" customWidth="1"/>
    <col min="8968" max="8968" width="11.109375" style="62" customWidth="1"/>
    <col min="8969" max="8969" width="10.6640625" style="62" customWidth="1"/>
    <col min="8970" max="8970" width="11.5546875" style="62" customWidth="1"/>
    <col min="8971" max="8971" width="10.33203125" style="62" customWidth="1"/>
    <col min="8972" max="8972" width="11.5546875" style="62" customWidth="1"/>
    <col min="8973" max="8973" width="11" style="62" customWidth="1"/>
    <col min="8974" max="8974" width="12.109375" style="62" customWidth="1"/>
    <col min="8975" max="8975" width="11.33203125" style="62" customWidth="1"/>
    <col min="8976" max="9216" width="9.109375" style="62"/>
    <col min="9217" max="9217" width="4.5546875" style="62" customWidth="1"/>
    <col min="9218" max="9218" width="40.109375" style="62" customWidth="1"/>
    <col min="9219" max="9219" width="11.88671875" style="62" customWidth="1"/>
    <col min="9220" max="9220" width="11.44140625" style="62" customWidth="1"/>
    <col min="9221" max="9221" width="11.33203125" style="62" customWidth="1"/>
    <col min="9222" max="9222" width="10.5546875" style="62" customWidth="1"/>
    <col min="9223" max="9223" width="11" style="62" customWidth="1"/>
    <col min="9224" max="9224" width="11.109375" style="62" customWidth="1"/>
    <col min="9225" max="9225" width="10.6640625" style="62" customWidth="1"/>
    <col min="9226" max="9226" width="11.5546875" style="62" customWidth="1"/>
    <col min="9227" max="9227" width="10.33203125" style="62" customWidth="1"/>
    <col min="9228" max="9228" width="11.5546875" style="62" customWidth="1"/>
    <col min="9229" max="9229" width="11" style="62" customWidth="1"/>
    <col min="9230" max="9230" width="12.109375" style="62" customWidth="1"/>
    <col min="9231" max="9231" width="11.33203125" style="62" customWidth="1"/>
    <col min="9232" max="9472" width="9.109375" style="62"/>
    <col min="9473" max="9473" width="4.5546875" style="62" customWidth="1"/>
    <col min="9474" max="9474" width="40.109375" style="62" customWidth="1"/>
    <col min="9475" max="9475" width="11.88671875" style="62" customWidth="1"/>
    <col min="9476" max="9476" width="11.44140625" style="62" customWidth="1"/>
    <col min="9477" max="9477" width="11.33203125" style="62" customWidth="1"/>
    <col min="9478" max="9478" width="10.5546875" style="62" customWidth="1"/>
    <col min="9479" max="9479" width="11" style="62" customWidth="1"/>
    <col min="9480" max="9480" width="11.109375" style="62" customWidth="1"/>
    <col min="9481" max="9481" width="10.6640625" style="62" customWidth="1"/>
    <col min="9482" max="9482" width="11.5546875" style="62" customWidth="1"/>
    <col min="9483" max="9483" width="10.33203125" style="62" customWidth="1"/>
    <col min="9484" max="9484" width="11.5546875" style="62" customWidth="1"/>
    <col min="9485" max="9485" width="11" style="62" customWidth="1"/>
    <col min="9486" max="9486" width="12.109375" style="62" customWidth="1"/>
    <col min="9487" max="9487" width="11.33203125" style="62" customWidth="1"/>
    <col min="9488" max="9728" width="9.109375" style="62"/>
    <col min="9729" max="9729" width="4.5546875" style="62" customWidth="1"/>
    <col min="9730" max="9730" width="40.109375" style="62" customWidth="1"/>
    <col min="9731" max="9731" width="11.88671875" style="62" customWidth="1"/>
    <col min="9732" max="9732" width="11.44140625" style="62" customWidth="1"/>
    <col min="9733" max="9733" width="11.33203125" style="62" customWidth="1"/>
    <col min="9734" max="9734" width="10.5546875" style="62" customWidth="1"/>
    <col min="9735" max="9735" width="11" style="62" customWidth="1"/>
    <col min="9736" max="9736" width="11.109375" style="62" customWidth="1"/>
    <col min="9737" max="9737" width="10.6640625" style="62" customWidth="1"/>
    <col min="9738" max="9738" width="11.5546875" style="62" customWidth="1"/>
    <col min="9739" max="9739" width="10.33203125" style="62" customWidth="1"/>
    <col min="9740" max="9740" width="11.5546875" style="62" customWidth="1"/>
    <col min="9741" max="9741" width="11" style="62" customWidth="1"/>
    <col min="9742" max="9742" width="12.109375" style="62" customWidth="1"/>
    <col min="9743" max="9743" width="11.33203125" style="62" customWidth="1"/>
    <col min="9744" max="9984" width="9.109375" style="62"/>
    <col min="9985" max="9985" width="4.5546875" style="62" customWidth="1"/>
    <col min="9986" max="9986" width="40.109375" style="62" customWidth="1"/>
    <col min="9987" max="9987" width="11.88671875" style="62" customWidth="1"/>
    <col min="9988" max="9988" width="11.44140625" style="62" customWidth="1"/>
    <col min="9989" max="9989" width="11.33203125" style="62" customWidth="1"/>
    <col min="9990" max="9990" width="10.5546875" style="62" customWidth="1"/>
    <col min="9991" max="9991" width="11" style="62" customWidth="1"/>
    <col min="9992" max="9992" width="11.109375" style="62" customWidth="1"/>
    <col min="9993" max="9993" width="10.6640625" style="62" customWidth="1"/>
    <col min="9994" max="9994" width="11.5546875" style="62" customWidth="1"/>
    <col min="9995" max="9995" width="10.33203125" style="62" customWidth="1"/>
    <col min="9996" max="9996" width="11.5546875" style="62" customWidth="1"/>
    <col min="9997" max="9997" width="11" style="62" customWidth="1"/>
    <col min="9998" max="9998" width="12.109375" style="62" customWidth="1"/>
    <col min="9999" max="9999" width="11.33203125" style="62" customWidth="1"/>
    <col min="10000" max="10240" width="9.109375" style="62"/>
    <col min="10241" max="10241" width="4.5546875" style="62" customWidth="1"/>
    <col min="10242" max="10242" width="40.109375" style="62" customWidth="1"/>
    <col min="10243" max="10243" width="11.88671875" style="62" customWidth="1"/>
    <col min="10244" max="10244" width="11.44140625" style="62" customWidth="1"/>
    <col min="10245" max="10245" width="11.33203125" style="62" customWidth="1"/>
    <col min="10246" max="10246" width="10.5546875" style="62" customWidth="1"/>
    <col min="10247" max="10247" width="11" style="62" customWidth="1"/>
    <col min="10248" max="10248" width="11.109375" style="62" customWidth="1"/>
    <col min="10249" max="10249" width="10.6640625" style="62" customWidth="1"/>
    <col min="10250" max="10250" width="11.5546875" style="62" customWidth="1"/>
    <col min="10251" max="10251" width="10.33203125" style="62" customWidth="1"/>
    <col min="10252" max="10252" width="11.5546875" style="62" customWidth="1"/>
    <col min="10253" max="10253" width="11" style="62" customWidth="1"/>
    <col min="10254" max="10254" width="12.109375" style="62" customWidth="1"/>
    <col min="10255" max="10255" width="11.33203125" style="62" customWidth="1"/>
    <col min="10256" max="10496" width="9.109375" style="62"/>
    <col min="10497" max="10497" width="4.5546875" style="62" customWidth="1"/>
    <col min="10498" max="10498" width="40.109375" style="62" customWidth="1"/>
    <col min="10499" max="10499" width="11.88671875" style="62" customWidth="1"/>
    <col min="10500" max="10500" width="11.44140625" style="62" customWidth="1"/>
    <col min="10501" max="10501" width="11.33203125" style="62" customWidth="1"/>
    <col min="10502" max="10502" width="10.5546875" style="62" customWidth="1"/>
    <col min="10503" max="10503" width="11" style="62" customWidth="1"/>
    <col min="10504" max="10504" width="11.109375" style="62" customWidth="1"/>
    <col min="10505" max="10505" width="10.6640625" style="62" customWidth="1"/>
    <col min="10506" max="10506" width="11.5546875" style="62" customWidth="1"/>
    <col min="10507" max="10507" width="10.33203125" style="62" customWidth="1"/>
    <col min="10508" max="10508" width="11.5546875" style="62" customWidth="1"/>
    <col min="10509" max="10509" width="11" style="62" customWidth="1"/>
    <col min="10510" max="10510" width="12.109375" style="62" customWidth="1"/>
    <col min="10511" max="10511" width="11.33203125" style="62" customWidth="1"/>
    <col min="10512" max="10752" width="9.109375" style="62"/>
    <col min="10753" max="10753" width="4.5546875" style="62" customWidth="1"/>
    <col min="10754" max="10754" width="40.109375" style="62" customWidth="1"/>
    <col min="10755" max="10755" width="11.88671875" style="62" customWidth="1"/>
    <col min="10756" max="10756" width="11.44140625" style="62" customWidth="1"/>
    <col min="10757" max="10757" width="11.33203125" style="62" customWidth="1"/>
    <col min="10758" max="10758" width="10.5546875" style="62" customWidth="1"/>
    <col min="10759" max="10759" width="11" style="62" customWidth="1"/>
    <col min="10760" max="10760" width="11.109375" style="62" customWidth="1"/>
    <col min="10761" max="10761" width="10.6640625" style="62" customWidth="1"/>
    <col min="10762" max="10762" width="11.5546875" style="62" customWidth="1"/>
    <col min="10763" max="10763" width="10.33203125" style="62" customWidth="1"/>
    <col min="10764" max="10764" width="11.5546875" style="62" customWidth="1"/>
    <col min="10765" max="10765" width="11" style="62" customWidth="1"/>
    <col min="10766" max="10766" width="12.109375" style="62" customWidth="1"/>
    <col min="10767" max="10767" width="11.33203125" style="62" customWidth="1"/>
    <col min="10768" max="11008" width="9.109375" style="62"/>
    <col min="11009" max="11009" width="4.5546875" style="62" customWidth="1"/>
    <col min="11010" max="11010" width="40.109375" style="62" customWidth="1"/>
    <col min="11011" max="11011" width="11.88671875" style="62" customWidth="1"/>
    <col min="11012" max="11012" width="11.44140625" style="62" customWidth="1"/>
    <col min="11013" max="11013" width="11.33203125" style="62" customWidth="1"/>
    <col min="11014" max="11014" width="10.5546875" style="62" customWidth="1"/>
    <col min="11015" max="11015" width="11" style="62" customWidth="1"/>
    <col min="11016" max="11016" width="11.109375" style="62" customWidth="1"/>
    <col min="11017" max="11017" width="10.6640625" style="62" customWidth="1"/>
    <col min="11018" max="11018" width="11.5546875" style="62" customWidth="1"/>
    <col min="11019" max="11019" width="10.33203125" style="62" customWidth="1"/>
    <col min="11020" max="11020" width="11.5546875" style="62" customWidth="1"/>
    <col min="11021" max="11021" width="11" style="62" customWidth="1"/>
    <col min="11022" max="11022" width="12.109375" style="62" customWidth="1"/>
    <col min="11023" max="11023" width="11.33203125" style="62" customWidth="1"/>
    <col min="11024" max="11264" width="9.109375" style="62"/>
    <col min="11265" max="11265" width="4.5546875" style="62" customWidth="1"/>
    <col min="11266" max="11266" width="40.109375" style="62" customWidth="1"/>
    <col min="11267" max="11267" width="11.88671875" style="62" customWidth="1"/>
    <col min="11268" max="11268" width="11.44140625" style="62" customWidth="1"/>
    <col min="11269" max="11269" width="11.33203125" style="62" customWidth="1"/>
    <col min="11270" max="11270" width="10.5546875" style="62" customWidth="1"/>
    <col min="11271" max="11271" width="11" style="62" customWidth="1"/>
    <col min="11272" max="11272" width="11.109375" style="62" customWidth="1"/>
    <col min="11273" max="11273" width="10.6640625" style="62" customWidth="1"/>
    <col min="11274" max="11274" width="11.5546875" style="62" customWidth="1"/>
    <col min="11275" max="11275" width="10.33203125" style="62" customWidth="1"/>
    <col min="11276" max="11276" width="11.5546875" style="62" customWidth="1"/>
    <col min="11277" max="11277" width="11" style="62" customWidth="1"/>
    <col min="11278" max="11278" width="12.109375" style="62" customWidth="1"/>
    <col min="11279" max="11279" width="11.33203125" style="62" customWidth="1"/>
    <col min="11280" max="11520" width="9.109375" style="62"/>
    <col min="11521" max="11521" width="4.5546875" style="62" customWidth="1"/>
    <col min="11522" max="11522" width="40.109375" style="62" customWidth="1"/>
    <col min="11523" max="11523" width="11.88671875" style="62" customWidth="1"/>
    <col min="11524" max="11524" width="11.44140625" style="62" customWidth="1"/>
    <col min="11525" max="11525" width="11.33203125" style="62" customWidth="1"/>
    <col min="11526" max="11526" width="10.5546875" style="62" customWidth="1"/>
    <col min="11527" max="11527" width="11" style="62" customWidth="1"/>
    <col min="11528" max="11528" width="11.109375" style="62" customWidth="1"/>
    <col min="11529" max="11529" width="10.6640625" style="62" customWidth="1"/>
    <col min="11530" max="11530" width="11.5546875" style="62" customWidth="1"/>
    <col min="11531" max="11531" width="10.33203125" style="62" customWidth="1"/>
    <col min="11532" max="11532" width="11.5546875" style="62" customWidth="1"/>
    <col min="11533" max="11533" width="11" style="62" customWidth="1"/>
    <col min="11534" max="11534" width="12.109375" style="62" customWidth="1"/>
    <col min="11535" max="11535" width="11.33203125" style="62" customWidth="1"/>
    <col min="11536" max="11776" width="9.109375" style="62"/>
    <col min="11777" max="11777" width="4.5546875" style="62" customWidth="1"/>
    <col min="11778" max="11778" width="40.109375" style="62" customWidth="1"/>
    <col min="11779" max="11779" width="11.88671875" style="62" customWidth="1"/>
    <col min="11780" max="11780" width="11.44140625" style="62" customWidth="1"/>
    <col min="11781" max="11781" width="11.33203125" style="62" customWidth="1"/>
    <col min="11782" max="11782" width="10.5546875" style="62" customWidth="1"/>
    <col min="11783" max="11783" width="11" style="62" customWidth="1"/>
    <col min="11784" max="11784" width="11.109375" style="62" customWidth="1"/>
    <col min="11785" max="11785" width="10.6640625" style="62" customWidth="1"/>
    <col min="11786" max="11786" width="11.5546875" style="62" customWidth="1"/>
    <col min="11787" max="11787" width="10.33203125" style="62" customWidth="1"/>
    <col min="11788" max="11788" width="11.5546875" style="62" customWidth="1"/>
    <col min="11789" max="11789" width="11" style="62" customWidth="1"/>
    <col min="11790" max="11790" width="12.109375" style="62" customWidth="1"/>
    <col min="11791" max="11791" width="11.33203125" style="62" customWidth="1"/>
    <col min="11792" max="12032" width="9.109375" style="62"/>
    <col min="12033" max="12033" width="4.5546875" style="62" customWidth="1"/>
    <col min="12034" max="12034" width="40.109375" style="62" customWidth="1"/>
    <col min="12035" max="12035" width="11.88671875" style="62" customWidth="1"/>
    <col min="12036" max="12036" width="11.44140625" style="62" customWidth="1"/>
    <col min="12037" max="12037" width="11.33203125" style="62" customWidth="1"/>
    <col min="12038" max="12038" width="10.5546875" style="62" customWidth="1"/>
    <col min="12039" max="12039" width="11" style="62" customWidth="1"/>
    <col min="12040" max="12040" width="11.109375" style="62" customWidth="1"/>
    <col min="12041" max="12041" width="10.6640625" style="62" customWidth="1"/>
    <col min="12042" max="12042" width="11.5546875" style="62" customWidth="1"/>
    <col min="12043" max="12043" width="10.33203125" style="62" customWidth="1"/>
    <col min="12044" max="12044" width="11.5546875" style="62" customWidth="1"/>
    <col min="12045" max="12045" width="11" style="62" customWidth="1"/>
    <col min="12046" max="12046" width="12.109375" style="62" customWidth="1"/>
    <col min="12047" max="12047" width="11.33203125" style="62" customWidth="1"/>
    <col min="12048" max="12288" width="9.109375" style="62"/>
    <col min="12289" max="12289" width="4.5546875" style="62" customWidth="1"/>
    <col min="12290" max="12290" width="40.109375" style="62" customWidth="1"/>
    <col min="12291" max="12291" width="11.88671875" style="62" customWidth="1"/>
    <col min="12292" max="12292" width="11.44140625" style="62" customWidth="1"/>
    <col min="12293" max="12293" width="11.33203125" style="62" customWidth="1"/>
    <col min="12294" max="12294" width="10.5546875" style="62" customWidth="1"/>
    <col min="12295" max="12295" width="11" style="62" customWidth="1"/>
    <col min="12296" max="12296" width="11.109375" style="62" customWidth="1"/>
    <col min="12297" max="12297" width="10.6640625" style="62" customWidth="1"/>
    <col min="12298" max="12298" width="11.5546875" style="62" customWidth="1"/>
    <col min="12299" max="12299" width="10.33203125" style="62" customWidth="1"/>
    <col min="12300" max="12300" width="11.5546875" style="62" customWidth="1"/>
    <col min="12301" max="12301" width="11" style="62" customWidth="1"/>
    <col min="12302" max="12302" width="12.109375" style="62" customWidth="1"/>
    <col min="12303" max="12303" width="11.33203125" style="62" customWidth="1"/>
    <col min="12304" max="12544" width="9.109375" style="62"/>
    <col min="12545" max="12545" width="4.5546875" style="62" customWidth="1"/>
    <col min="12546" max="12546" width="40.109375" style="62" customWidth="1"/>
    <col min="12547" max="12547" width="11.88671875" style="62" customWidth="1"/>
    <col min="12548" max="12548" width="11.44140625" style="62" customWidth="1"/>
    <col min="12549" max="12549" width="11.33203125" style="62" customWidth="1"/>
    <col min="12550" max="12550" width="10.5546875" style="62" customWidth="1"/>
    <col min="12551" max="12551" width="11" style="62" customWidth="1"/>
    <col min="12552" max="12552" width="11.109375" style="62" customWidth="1"/>
    <col min="12553" max="12553" width="10.6640625" style="62" customWidth="1"/>
    <col min="12554" max="12554" width="11.5546875" style="62" customWidth="1"/>
    <col min="12555" max="12555" width="10.33203125" style="62" customWidth="1"/>
    <col min="12556" max="12556" width="11.5546875" style="62" customWidth="1"/>
    <col min="12557" max="12557" width="11" style="62" customWidth="1"/>
    <col min="12558" max="12558" width="12.109375" style="62" customWidth="1"/>
    <col min="12559" max="12559" width="11.33203125" style="62" customWidth="1"/>
    <col min="12560" max="12800" width="9.109375" style="62"/>
    <col min="12801" max="12801" width="4.5546875" style="62" customWidth="1"/>
    <col min="12802" max="12802" width="40.109375" style="62" customWidth="1"/>
    <col min="12803" max="12803" width="11.88671875" style="62" customWidth="1"/>
    <col min="12804" max="12804" width="11.44140625" style="62" customWidth="1"/>
    <col min="12805" max="12805" width="11.33203125" style="62" customWidth="1"/>
    <col min="12806" max="12806" width="10.5546875" style="62" customWidth="1"/>
    <col min="12807" max="12807" width="11" style="62" customWidth="1"/>
    <col min="12808" max="12808" width="11.109375" style="62" customWidth="1"/>
    <col min="12809" max="12809" width="10.6640625" style="62" customWidth="1"/>
    <col min="12810" max="12810" width="11.5546875" style="62" customWidth="1"/>
    <col min="12811" max="12811" width="10.33203125" style="62" customWidth="1"/>
    <col min="12812" max="12812" width="11.5546875" style="62" customWidth="1"/>
    <col min="12813" max="12813" width="11" style="62" customWidth="1"/>
    <col min="12814" max="12814" width="12.109375" style="62" customWidth="1"/>
    <col min="12815" max="12815" width="11.33203125" style="62" customWidth="1"/>
    <col min="12816" max="13056" width="9.109375" style="62"/>
    <col min="13057" max="13057" width="4.5546875" style="62" customWidth="1"/>
    <col min="13058" max="13058" width="40.109375" style="62" customWidth="1"/>
    <col min="13059" max="13059" width="11.88671875" style="62" customWidth="1"/>
    <col min="13060" max="13060" width="11.44140625" style="62" customWidth="1"/>
    <col min="13061" max="13061" width="11.33203125" style="62" customWidth="1"/>
    <col min="13062" max="13062" width="10.5546875" style="62" customWidth="1"/>
    <col min="13063" max="13063" width="11" style="62" customWidth="1"/>
    <col min="13064" max="13064" width="11.109375" style="62" customWidth="1"/>
    <col min="13065" max="13065" width="10.6640625" style="62" customWidth="1"/>
    <col min="13066" max="13066" width="11.5546875" style="62" customWidth="1"/>
    <col min="13067" max="13067" width="10.33203125" style="62" customWidth="1"/>
    <col min="13068" max="13068" width="11.5546875" style="62" customWidth="1"/>
    <col min="13069" max="13069" width="11" style="62" customWidth="1"/>
    <col min="13070" max="13070" width="12.109375" style="62" customWidth="1"/>
    <col min="13071" max="13071" width="11.33203125" style="62" customWidth="1"/>
    <col min="13072" max="13312" width="9.109375" style="62"/>
    <col min="13313" max="13313" width="4.5546875" style="62" customWidth="1"/>
    <col min="13314" max="13314" width="40.109375" style="62" customWidth="1"/>
    <col min="13315" max="13315" width="11.88671875" style="62" customWidth="1"/>
    <col min="13316" max="13316" width="11.44140625" style="62" customWidth="1"/>
    <col min="13317" max="13317" width="11.33203125" style="62" customWidth="1"/>
    <col min="13318" max="13318" width="10.5546875" style="62" customWidth="1"/>
    <col min="13319" max="13319" width="11" style="62" customWidth="1"/>
    <col min="13320" max="13320" width="11.109375" style="62" customWidth="1"/>
    <col min="13321" max="13321" width="10.6640625" style="62" customWidth="1"/>
    <col min="13322" max="13322" width="11.5546875" style="62" customWidth="1"/>
    <col min="13323" max="13323" width="10.33203125" style="62" customWidth="1"/>
    <col min="13324" max="13324" width="11.5546875" style="62" customWidth="1"/>
    <col min="13325" max="13325" width="11" style="62" customWidth="1"/>
    <col min="13326" max="13326" width="12.109375" style="62" customWidth="1"/>
    <col min="13327" max="13327" width="11.33203125" style="62" customWidth="1"/>
    <col min="13328" max="13568" width="9.109375" style="62"/>
    <col min="13569" max="13569" width="4.5546875" style="62" customWidth="1"/>
    <col min="13570" max="13570" width="40.109375" style="62" customWidth="1"/>
    <col min="13571" max="13571" width="11.88671875" style="62" customWidth="1"/>
    <col min="13572" max="13572" width="11.44140625" style="62" customWidth="1"/>
    <col min="13573" max="13573" width="11.33203125" style="62" customWidth="1"/>
    <col min="13574" max="13574" width="10.5546875" style="62" customWidth="1"/>
    <col min="13575" max="13575" width="11" style="62" customWidth="1"/>
    <col min="13576" max="13576" width="11.109375" style="62" customWidth="1"/>
    <col min="13577" max="13577" width="10.6640625" style="62" customWidth="1"/>
    <col min="13578" max="13578" width="11.5546875" style="62" customWidth="1"/>
    <col min="13579" max="13579" width="10.33203125" style="62" customWidth="1"/>
    <col min="13580" max="13580" width="11.5546875" style="62" customWidth="1"/>
    <col min="13581" max="13581" width="11" style="62" customWidth="1"/>
    <col min="13582" max="13582" width="12.109375" style="62" customWidth="1"/>
    <col min="13583" max="13583" width="11.33203125" style="62" customWidth="1"/>
    <col min="13584" max="13824" width="9.109375" style="62"/>
    <col min="13825" max="13825" width="4.5546875" style="62" customWidth="1"/>
    <col min="13826" max="13826" width="40.109375" style="62" customWidth="1"/>
    <col min="13827" max="13827" width="11.88671875" style="62" customWidth="1"/>
    <col min="13828" max="13828" width="11.44140625" style="62" customWidth="1"/>
    <col min="13829" max="13829" width="11.33203125" style="62" customWidth="1"/>
    <col min="13830" max="13830" width="10.5546875" style="62" customWidth="1"/>
    <col min="13831" max="13831" width="11" style="62" customWidth="1"/>
    <col min="13832" max="13832" width="11.109375" style="62" customWidth="1"/>
    <col min="13833" max="13833" width="10.6640625" style="62" customWidth="1"/>
    <col min="13834" max="13834" width="11.5546875" style="62" customWidth="1"/>
    <col min="13835" max="13835" width="10.33203125" style="62" customWidth="1"/>
    <col min="13836" max="13836" width="11.5546875" style="62" customWidth="1"/>
    <col min="13837" max="13837" width="11" style="62" customWidth="1"/>
    <col min="13838" max="13838" width="12.109375" style="62" customWidth="1"/>
    <col min="13839" max="13839" width="11.33203125" style="62" customWidth="1"/>
    <col min="13840" max="14080" width="9.109375" style="62"/>
    <col min="14081" max="14081" width="4.5546875" style="62" customWidth="1"/>
    <col min="14082" max="14082" width="40.109375" style="62" customWidth="1"/>
    <col min="14083" max="14083" width="11.88671875" style="62" customWidth="1"/>
    <col min="14084" max="14084" width="11.44140625" style="62" customWidth="1"/>
    <col min="14085" max="14085" width="11.33203125" style="62" customWidth="1"/>
    <col min="14086" max="14086" width="10.5546875" style="62" customWidth="1"/>
    <col min="14087" max="14087" width="11" style="62" customWidth="1"/>
    <col min="14088" max="14088" width="11.109375" style="62" customWidth="1"/>
    <col min="14089" max="14089" width="10.6640625" style="62" customWidth="1"/>
    <col min="14090" max="14090" width="11.5546875" style="62" customWidth="1"/>
    <col min="14091" max="14091" width="10.33203125" style="62" customWidth="1"/>
    <col min="14092" max="14092" width="11.5546875" style="62" customWidth="1"/>
    <col min="14093" max="14093" width="11" style="62" customWidth="1"/>
    <col min="14094" max="14094" width="12.109375" style="62" customWidth="1"/>
    <col min="14095" max="14095" width="11.33203125" style="62" customWidth="1"/>
    <col min="14096" max="14336" width="9.109375" style="62"/>
    <col min="14337" max="14337" width="4.5546875" style="62" customWidth="1"/>
    <col min="14338" max="14338" width="40.109375" style="62" customWidth="1"/>
    <col min="14339" max="14339" width="11.88671875" style="62" customWidth="1"/>
    <col min="14340" max="14340" width="11.44140625" style="62" customWidth="1"/>
    <col min="14341" max="14341" width="11.33203125" style="62" customWidth="1"/>
    <col min="14342" max="14342" width="10.5546875" style="62" customWidth="1"/>
    <col min="14343" max="14343" width="11" style="62" customWidth="1"/>
    <col min="14344" max="14344" width="11.109375" style="62" customWidth="1"/>
    <col min="14345" max="14345" width="10.6640625" style="62" customWidth="1"/>
    <col min="14346" max="14346" width="11.5546875" style="62" customWidth="1"/>
    <col min="14347" max="14347" width="10.33203125" style="62" customWidth="1"/>
    <col min="14348" max="14348" width="11.5546875" style="62" customWidth="1"/>
    <col min="14349" max="14349" width="11" style="62" customWidth="1"/>
    <col min="14350" max="14350" width="12.109375" style="62" customWidth="1"/>
    <col min="14351" max="14351" width="11.33203125" style="62" customWidth="1"/>
    <col min="14352" max="14592" width="9.109375" style="62"/>
    <col min="14593" max="14593" width="4.5546875" style="62" customWidth="1"/>
    <col min="14594" max="14594" width="40.109375" style="62" customWidth="1"/>
    <col min="14595" max="14595" width="11.88671875" style="62" customWidth="1"/>
    <col min="14596" max="14596" width="11.44140625" style="62" customWidth="1"/>
    <col min="14597" max="14597" width="11.33203125" style="62" customWidth="1"/>
    <col min="14598" max="14598" width="10.5546875" style="62" customWidth="1"/>
    <col min="14599" max="14599" width="11" style="62" customWidth="1"/>
    <col min="14600" max="14600" width="11.109375" style="62" customWidth="1"/>
    <col min="14601" max="14601" width="10.6640625" style="62" customWidth="1"/>
    <col min="14602" max="14602" width="11.5546875" style="62" customWidth="1"/>
    <col min="14603" max="14603" width="10.33203125" style="62" customWidth="1"/>
    <col min="14604" max="14604" width="11.5546875" style="62" customWidth="1"/>
    <col min="14605" max="14605" width="11" style="62" customWidth="1"/>
    <col min="14606" max="14606" width="12.109375" style="62" customWidth="1"/>
    <col min="14607" max="14607" width="11.33203125" style="62" customWidth="1"/>
    <col min="14608" max="14848" width="9.109375" style="62"/>
    <col min="14849" max="14849" width="4.5546875" style="62" customWidth="1"/>
    <col min="14850" max="14850" width="40.109375" style="62" customWidth="1"/>
    <col min="14851" max="14851" width="11.88671875" style="62" customWidth="1"/>
    <col min="14852" max="14852" width="11.44140625" style="62" customWidth="1"/>
    <col min="14853" max="14853" width="11.33203125" style="62" customWidth="1"/>
    <col min="14854" max="14854" width="10.5546875" style="62" customWidth="1"/>
    <col min="14855" max="14855" width="11" style="62" customWidth="1"/>
    <col min="14856" max="14856" width="11.109375" style="62" customWidth="1"/>
    <col min="14857" max="14857" width="10.6640625" style="62" customWidth="1"/>
    <col min="14858" max="14858" width="11.5546875" style="62" customWidth="1"/>
    <col min="14859" max="14859" width="10.33203125" style="62" customWidth="1"/>
    <col min="14860" max="14860" width="11.5546875" style="62" customWidth="1"/>
    <col min="14861" max="14861" width="11" style="62" customWidth="1"/>
    <col min="14862" max="14862" width="12.109375" style="62" customWidth="1"/>
    <col min="14863" max="14863" width="11.33203125" style="62" customWidth="1"/>
    <col min="14864" max="15104" width="9.109375" style="62"/>
    <col min="15105" max="15105" width="4.5546875" style="62" customWidth="1"/>
    <col min="15106" max="15106" width="40.109375" style="62" customWidth="1"/>
    <col min="15107" max="15107" width="11.88671875" style="62" customWidth="1"/>
    <col min="15108" max="15108" width="11.44140625" style="62" customWidth="1"/>
    <col min="15109" max="15109" width="11.33203125" style="62" customWidth="1"/>
    <col min="15110" max="15110" width="10.5546875" style="62" customWidth="1"/>
    <col min="15111" max="15111" width="11" style="62" customWidth="1"/>
    <col min="15112" max="15112" width="11.109375" style="62" customWidth="1"/>
    <col min="15113" max="15113" width="10.6640625" style="62" customWidth="1"/>
    <col min="15114" max="15114" width="11.5546875" style="62" customWidth="1"/>
    <col min="15115" max="15115" width="10.33203125" style="62" customWidth="1"/>
    <col min="15116" max="15116" width="11.5546875" style="62" customWidth="1"/>
    <col min="15117" max="15117" width="11" style="62" customWidth="1"/>
    <col min="15118" max="15118" width="12.109375" style="62" customWidth="1"/>
    <col min="15119" max="15119" width="11.33203125" style="62" customWidth="1"/>
    <col min="15120" max="15360" width="9.109375" style="62"/>
    <col min="15361" max="15361" width="4.5546875" style="62" customWidth="1"/>
    <col min="15362" max="15362" width="40.109375" style="62" customWidth="1"/>
    <col min="15363" max="15363" width="11.88671875" style="62" customWidth="1"/>
    <col min="15364" max="15364" width="11.44140625" style="62" customWidth="1"/>
    <col min="15365" max="15365" width="11.33203125" style="62" customWidth="1"/>
    <col min="15366" max="15366" width="10.5546875" style="62" customWidth="1"/>
    <col min="15367" max="15367" width="11" style="62" customWidth="1"/>
    <col min="15368" max="15368" width="11.109375" style="62" customWidth="1"/>
    <col min="15369" max="15369" width="10.6640625" style="62" customWidth="1"/>
    <col min="15370" max="15370" width="11.5546875" style="62" customWidth="1"/>
    <col min="15371" max="15371" width="10.33203125" style="62" customWidth="1"/>
    <col min="15372" max="15372" width="11.5546875" style="62" customWidth="1"/>
    <col min="15373" max="15373" width="11" style="62" customWidth="1"/>
    <col min="15374" max="15374" width="12.109375" style="62" customWidth="1"/>
    <col min="15375" max="15375" width="11.33203125" style="62" customWidth="1"/>
    <col min="15376" max="15616" width="9.109375" style="62"/>
    <col min="15617" max="15617" width="4.5546875" style="62" customWidth="1"/>
    <col min="15618" max="15618" width="40.109375" style="62" customWidth="1"/>
    <col min="15619" max="15619" width="11.88671875" style="62" customWidth="1"/>
    <col min="15620" max="15620" width="11.44140625" style="62" customWidth="1"/>
    <col min="15621" max="15621" width="11.33203125" style="62" customWidth="1"/>
    <col min="15622" max="15622" width="10.5546875" style="62" customWidth="1"/>
    <col min="15623" max="15623" width="11" style="62" customWidth="1"/>
    <col min="15624" max="15624" width="11.109375" style="62" customWidth="1"/>
    <col min="15625" max="15625" width="10.6640625" style="62" customWidth="1"/>
    <col min="15626" max="15626" width="11.5546875" style="62" customWidth="1"/>
    <col min="15627" max="15627" width="10.33203125" style="62" customWidth="1"/>
    <col min="15628" max="15628" width="11.5546875" style="62" customWidth="1"/>
    <col min="15629" max="15629" width="11" style="62" customWidth="1"/>
    <col min="15630" max="15630" width="12.109375" style="62" customWidth="1"/>
    <col min="15631" max="15631" width="11.33203125" style="62" customWidth="1"/>
    <col min="15632" max="15872" width="9.109375" style="62"/>
    <col min="15873" max="15873" width="4.5546875" style="62" customWidth="1"/>
    <col min="15874" max="15874" width="40.109375" style="62" customWidth="1"/>
    <col min="15875" max="15875" width="11.88671875" style="62" customWidth="1"/>
    <col min="15876" max="15876" width="11.44140625" style="62" customWidth="1"/>
    <col min="15877" max="15877" width="11.33203125" style="62" customWidth="1"/>
    <col min="15878" max="15878" width="10.5546875" style="62" customWidth="1"/>
    <col min="15879" max="15879" width="11" style="62" customWidth="1"/>
    <col min="15880" max="15880" width="11.109375" style="62" customWidth="1"/>
    <col min="15881" max="15881" width="10.6640625" style="62" customWidth="1"/>
    <col min="15882" max="15882" width="11.5546875" style="62" customWidth="1"/>
    <col min="15883" max="15883" width="10.33203125" style="62" customWidth="1"/>
    <col min="15884" max="15884" width="11.5546875" style="62" customWidth="1"/>
    <col min="15885" max="15885" width="11" style="62" customWidth="1"/>
    <col min="15886" max="15886" width="12.109375" style="62" customWidth="1"/>
    <col min="15887" max="15887" width="11.33203125" style="62" customWidth="1"/>
    <col min="15888" max="16128" width="9.109375" style="62"/>
    <col min="16129" max="16129" width="4.5546875" style="62" customWidth="1"/>
    <col min="16130" max="16130" width="40.109375" style="62" customWidth="1"/>
    <col min="16131" max="16131" width="11.88671875" style="62" customWidth="1"/>
    <col min="16132" max="16132" width="11.44140625" style="62" customWidth="1"/>
    <col min="16133" max="16133" width="11.33203125" style="62" customWidth="1"/>
    <col min="16134" max="16134" width="10.5546875" style="62" customWidth="1"/>
    <col min="16135" max="16135" width="11" style="62" customWidth="1"/>
    <col min="16136" max="16136" width="11.109375" style="62" customWidth="1"/>
    <col min="16137" max="16137" width="10.6640625" style="62" customWidth="1"/>
    <col min="16138" max="16138" width="11.5546875" style="62" customWidth="1"/>
    <col min="16139" max="16139" width="10.33203125" style="62" customWidth="1"/>
    <col min="16140" max="16140" width="11.5546875" style="62" customWidth="1"/>
    <col min="16141" max="16141" width="11" style="62" customWidth="1"/>
    <col min="16142" max="16142" width="12.109375" style="62" customWidth="1"/>
    <col min="16143" max="16143" width="11.33203125" style="62" customWidth="1"/>
    <col min="16144" max="16384" width="9.109375" style="62"/>
  </cols>
  <sheetData>
    <row r="1" spans="1:15" ht="21" x14ac:dyDescent="0.4">
      <c r="A1" s="183"/>
      <c r="B1" s="184"/>
      <c r="C1" s="184"/>
      <c r="D1" s="184"/>
      <c r="E1" s="184"/>
      <c r="F1" s="184"/>
      <c r="G1" s="184"/>
      <c r="H1" s="184"/>
      <c r="I1" s="184"/>
      <c r="J1" s="43"/>
      <c r="K1" s="254" t="s">
        <v>32</v>
      </c>
      <c r="L1" s="254"/>
      <c r="M1" s="254"/>
      <c r="N1" s="254"/>
      <c r="O1" s="254"/>
    </row>
    <row r="2" spans="1:15" ht="21" x14ac:dyDescent="0.4">
      <c r="A2" s="183"/>
      <c r="B2" s="184"/>
      <c r="C2" s="184"/>
      <c r="D2" s="184"/>
      <c r="E2" s="184"/>
      <c r="F2" s="184"/>
      <c r="G2" s="184"/>
      <c r="H2" s="184"/>
      <c r="I2" s="184"/>
      <c r="J2" s="43"/>
      <c r="K2" s="101"/>
      <c r="L2" s="102"/>
      <c r="M2" s="102"/>
      <c r="N2" s="102"/>
      <c r="O2" s="102"/>
    </row>
    <row r="3" spans="1:15" ht="21" x14ac:dyDescent="0.4">
      <c r="A3" s="183"/>
      <c r="B3" s="184"/>
      <c r="C3" s="184"/>
      <c r="D3" s="184"/>
      <c r="E3" s="184"/>
      <c r="F3" s="184"/>
      <c r="G3" s="184"/>
      <c r="H3" s="184"/>
      <c r="I3" s="184"/>
      <c r="J3" s="43"/>
      <c r="K3" s="255" t="s">
        <v>1</v>
      </c>
      <c r="L3" s="255"/>
      <c r="M3" s="255"/>
      <c r="N3" s="255"/>
      <c r="O3" s="255"/>
    </row>
    <row r="4" spans="1:15" ht="21" x14ac:dyDescent="0.4">
      <c r="B4" s="105"/>
      <c r="D4" s="105"/>
      <c r="E4" s="105"/>
      <c r="F4" s="105"/>
      <c r="G4" s="105"/>
      <c r="H4" s="105"/>
      <c r="J4" s="42"/>
      <c r="K4" s="254" t="s">
        <v>2</v>
      </c>
      <c r="L4" s="254"/>
      <c r="M4" s="254"/>
      <c r="N4" s="254"/>
      <c r="O4" s="254"/>
    </row>
    <row r="5" spans="1:15" ht="21" x14ac:dyDescent="0.4">
      <c r="B5" s="105"/>
      <c r="C5" s="105"/>
      <c r="D5" s="105"/>
      <c r="E5" s="105"/>
      <c r="F5" s="105"/>
      <c r="G5" s="105"/>
      <c r="H5" s="105"/>
      <c r="J5" s="42"/>
      <c r="K5" s="254" t="s">
        <v>3</v>
      </c>
      <c r="L5" s="254"/>
      <c r="M5" s="254"/>
      <c r="N5" s="254"/>
      <c r="O5" s="254"/>
    </row>
    <row r="6" spans="1:15" ht="21" x14ac:dyDescent="0.4">
      <c r="B6" s="105"/>
      <c r="C6" s="105"/>
      <c r="D6" s="105"/>
      <c r="E6" s="105"/>
      <c r="F6" s="105"/>
      <c r="G6" s="105"/>
      <c r="H6" s="105"/>
      <c r="J6" s="42"/>
      <c r="K6" s="254" t="s">
        <v>4</v>
      </c>
      <c r="L6" s="254"/>
      <c r="M6" s="254"/>
      <c r="N6" s="254"/>
      <c r="O6" s="254"/>
    </row>
    <row r="7" spans="1:15" ht="21" x14ac:dyDescent="0.4">
      <c r="B7" s="105"/>
      <c r="C7" s="105"/>
      <c r="D7" s="105"/>
      <c r="E7" s="105"/>
      <c r="F7" s="105"/>
      <c r="G7" s="105"/>
      <c r="H7" s="105"/>
      <c r="J7" s="42"/>
      <c r="K7" s="254" t="s">
        <v>86</v>
      </c>
      <c r="L7" s="254"/>
      <c r="M7" s="254"/>
      <c r="N7" s="254"/>
      <c r="O7" s="254"/>
    </row>
    <row r="8" spans="1:15" ht="21" x14ac:dyDescent="0.4">
      <c r="B8" s="105"/>
      <c r="C8" s="105"/>
      <c r="D8" s="105"/>
      <c r="E8" s="105"/>
      <c r="F8" s="105"/>
      <c r="G8" s="105"/>
      <c r="H8" s="105"/>
      <c r="J8" s="42"/>
      <c r="K8" s="102"/>
      <c r="L8" s="102"/>
      <c r="M8" s="102"/>
      <c r="N8" s="102"/>
      <c r="O8" s="102"/>
    </row>
    <row r="9" spans="1:15" ht="21" x14ac:dyDescent="0.4">
      <c r="B9" s="105"/>
      <c r="C9" s="105"/>
      <c r="D9" s="105"/>
      <c r="E9" s="105"/>
      <c r="F9" s="105"/>
      <c r="G9" s="105"/>
      <c r="H9" s="105"/>
      <c r="J9" s="42"/>
      <c r="K9" s="102"/>
      <c r="L9" s="102"/>
      <c r="M9" s="102"/>
      <c r="N9" s="102"/>
      <c r="O9" s="102"/>
    </row>
    <row r="10" spans="1:15" ht="21" x14ac:dyDescent="0.4">
      <c r="A10" s="45"/>
      <c r="B10" s="45"/>
      <c r="C10" s="45"/>
      <c r="D10" s="45"/>
      <c r="E10" s="45"/>
      <c r="F10" s="258" t="s">
        <v>73</v>
      </c>
      <c r="G10" s="259"/>
      <c r="H10" s="45"/>
      <c r="I10" s="45"/>
      <c r="J10" s="45"/>
      <c r="K10" s="45"/>
      <c r="L10" s="102"/>
      <c r="M10" s="102"/>
      <c r="N10" s="102"/>
      <c r="O10" s="102"/>
    </row>
    <row r="11" spans="1:15" s="185" customFormat="1" ht="20.399999999999999" x14ac:dyDescent="0.25">
      <c r="A11" s="257" t="s">
        <v>93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</row>
    <row r="12" spans="1:15" s="185" customFormat="1" ht="20.399999999999999" x14ac:dyDescent="0.25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</row>
    <row r="13" spans="1:15" s="105" customFormat="1" ht="15.6" x14ac:dyDescent="0.3">
      <c r="A13" s="250" t="s">
        <v>5</v>
      </c>
      <c r="B13" s="250" t="s">
        <v>6</v>
      </c>
      <c r="C13" s="250" t="s">
        <v>7</v>
      </c>
      <c r="D13" s="256" t="s">
        <v>8</v>
      </c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</row>
    <row r="14" spans="1:15" s="105" customFormat="1" ht="16.5" customHeight="1" x14ac:dyDescent="0.3">
      <c r="A14" s="251"/>
      <c r="B14" s="251"/>
      <c r="C14" s="251"/>
      <c r="D14" s="127" t="s">
        <v>9</v>
      </c>
      <c r="E14" s="127" t="s">
        <v>10</v>
      </c>
      <c r="F14" s="127" t="s">
        <v>11</v>
      </c>
      <c r="G14" s="127" t="s">
        <v>12</v>
      </c>
      <c r="H14" s="127" t="s">
        <v>13</v>
      </c>
      <c r="I14" s="127" t="s">
        <v>14</v>
      </c>
      <c r="J14" s="127" t="s">
        <v>15</v>
      </c>
      <c r="K14" s="127" t="s">
        <v>16</v>
      </c>
      <c r="L14" s="127" t="s">
        <v>17</v>
      </c>
      <c r="M14" s="127" t="s">
        <v>18</v>
      </c>
      <c r="N14" s="127" t="s">
        <v>19</v>
      </c>
      <c r="O14" s="127" t="s">
        <v>20</v>
      </c>
    </row>
    <row r="15" spans="1:15" ht="20.25" customHeight="1" x14ac:dyDescent="0.25">
      <c r="A15" s="127">
        <v>1</v>
      </c>
      <c r="B15" s="50" t="s">
        <v>144</v>
      </c>
      <c r="C15" s="60">
        <f>C16</f>
        <v>17.769000000000002</v>
      </c>
      <c r="D15" s="60">
        <f t="shared" ref="D15:O15" si="0">D16</f>
        <v>3.8740000000000001</v>
      </c>
      <c r="E15" s="60">
        <f t="shared" si="0"/>
        <v>3.0960000000000001</v>
      </c>
      <c r="F15" s="60">
        <f t="shared" si="0"/>
        <v>2.6349999999999998</v>
      </c>
      <c r="G15" s="60">
        <f t="shared" si="0"/>
        <v>1.2589999999999999</v>
      </c>
      <c r="H15" s="60">
        <f t="shared" si="0"/>
        <v>0</v>
      </c>
      <c r="I15" s="60">
        <f t="shared" si="0"/>
        <v>0</v>
      </c>
      <c r="J15" s="60">
        <f t="shared" si="0"/>
        <v>0</v>
      </c>
      <c r="K15" s="60">
        <f t="shared" si="0"/>
        <v>0</v>
      </c>
      <c r="L15" s="60">
        <f t="shared" si="0"/>
        <v>0</v>
      </c>
      <c r="M15" s="60">
        <f t="shared" si="0"/>
        <v>0</v>
      </c>
      <c r="N15" s="60">
        <f t="shared" si="0"/>
        <v>3.0910000000000002</v>
      </c>
      <c r="O15" s="60">
        <f t="shared" si="0"/>
        <v>3.8140000000000001</v>
      </c>
    </row>
    <row r="16" spans="1:15" ht="19.8" customHeight="1" x14ac:dyDescent="0.25">
      <c r="A16" s="127"/>
      <c r="B16" s="50" t="s">
        <v>71</v>
      </c>
      <c r="C16" s="60">
        <f>SUM(D16:O16)</f>
        <v>17.769000000000002</v>
      </c>
      <c r="D16" s="60">
        <v>3.8740000000000001</v>
      </c>
      <c r="E16" s="114">
        <v>3.0960000000000001</v>
      </c>
      <c r="F16" s="114">
        <v>2.6349999999999998</v>
      </c>
      <c r="G16" s="60">
        <v>1.2589999999999999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114">
        <v>3.0910000000000002</v>
      </c>
      <c r="O16" s="60">
        <v>3.8140000000000001</v>
      </c>
    </row>
    <row r="17" spans="1:16" ht="20.399999999999999" customHeight="1" x14ac:dyDescent="0.25">
      <c r="A17" s="127">
        <v>2</v>
      </c>
      <c r="B17" s="46" t="s">
        <v>145</v>
      </c>
      <c r="C17" s="60">
        <f t="shared" ref="C17:O17" si="1">SUM(C18:C62)</f>
        <v>1491.1779999999997</v>
      </c>
      <c r="D17" s="60">
        <f t="shared" si="1"/>
        <v>301.51300000000003</v>
      </c>
      <c r="E17" s="60">
        <f t="shared" si="1"/>
        <v>262.66400000000004</v>
      </c>
      <c r="F17" s="60">
        <f t="shared" si="1"/>
        <v>218.49400000000006</v>
      </c>
      <c r="G17" s="60">
        <f t="shared" si="1"/>
        <v>135.24800000000002</v>
      </c>
      <c r="H17" s="60">
        <f t="shared" si="1"/>
        <v>20.183999999999997</v>
      </c>
      <c r="I17" s="60">
        <f t="shared" si="1"/>
        <v>11.942999999999998</v>
      </c>
      <c r="J17" s="60">
        <f t="shared" si="1"/>
        <v>12.625</v>
      </c>
      <c r="K17" s="60">
        <f t="shared" si="1"/>
        <v>10.797999999999998</v>
      </c>
      <c r="L17" s="60">
        <f t="shared" si="1"/>
        <v>12.365999999999998</v>
      </c>
      <c r="M17" s="60">
        <f t="shared" si="1"/>
        <v>82.552000000000007</v>
      </c>
      <c r="N17" s="60">
        <f t="shared" si="1"/>
        <v>172.56399999999999</v>
      </c>
      <c r="O17" s="60">
        <f t="shared" si="1"/>
        <v>250.22700000000003</v>
      </c>
    </row>
    <row r="18" spans="1:16" ht="18.75" customHeight="1" x14ac:dyDescent="0.25">
      <c r="A18" s="63"/>
      <c r="B18" s="7" t="s">
        <v>33</v>
      </c>
      <c r="C18" s="60">
        <f>SUM(D18:O18)</f>
        <v>59.786000000000001</v>
      </c>
      <c r="D18" s="60">
        <v>12.711</v>
      </c>
      <c r="E18" s="60">
        <v>10.298</v>
      </c>
      <c r="F18" s="60">
        <v>8.7840000000000007</v>
      </c>
      <c r="G18" s="60">
        <v>3.5379999999999998</v>
      </c>
      <c r="H18" s="60">
        <v>2.0270000000000001</v>
      </c>
      <c r="I18" s="60">
        <v>0</v>
      </c>
      <c r="J18" s="60">
        <v>0</v>
      </c>
      <c r="K18" s="60">
        <v>0</v>
      </c>
      <c r="L18" s="60">
        <v>0</v>
      </c>
      <c r="M18" s="60">
        <v>1.6950000000000001</v>
      </c>
      <c r="N18" s="60">
        <v>7.1909999999999998</v>
      </c>
      <c r="O18" s="60">
        <v>13.542</v>
      </c>
    </row>
    <row r="19" spans="1:16" ht="18.75" customHeight="1" x14ac:dyDescent="0.25">
      <c r="A19" s="26"/>
      <c r="B19" s="7">
        <v>7</v>
      </c>
      <c r="C19" s="60">
        <f t="shared" ref="C19:C27" si="2">SUM(D19:O19)</f>
        <v>60.287999999999997</v>
      </c>
      <c r="D19" s="60">
        <v>15.348000000000001</v>
      </c>
      <c r="E19" s="60">
        <v>12.042999999999999</v>
      </c>
      <c r="F19" s="60">
        <v>9.484</v>
      </c>
      <c r="G19" s="60">
        <v>5.1130000000000004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1.6759999999999999</v>
      </c>
      <c r="N19" s="60">
        <v>6.16</v>
      </c>
      <c r="O19" s="60">
        <v>10.464</v>
      </c>
    </row>
    <row r="20" spans="1:16" ht="18.75" customHeight="1" x14ac:dyDescent="0.25">
      <c r="A20" s="26"/>
      <c r="B20" s="7">
        <v>12</v>
      </c>
      <c r="C20" s="60">
        <f>SUM(D20:O20)</f>
        <v>17.083000000000002</v>
      </c>
      <c r="D20" s="60">
        <v>4.093</v>
      </c>
      <c r="E20" s="60">
        <v>2.923</v>
      </c>
      <c r="F20" s="60">
        <v>2.351</v>
      </c>
      <c r="G20" s="60">
        <v>1.73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0.47399999999999998</v>
      </c>
      <c r="N20" s="60">
        <v>1.81</v>
      </c>
      <c r="O20" s="60">
        <v>3.702</v>
      </c>
    </row>
    <row r="21" spans="1:16" ht="18.75" customHeight="1" x14ac:dyDescent="0.25">
      <c r="A21" s="26"/>
      <c r="B21" s="7">
        <v>15</v>
      </c>
      <c r="C21" s="60">
        <f t="shared" si="2"/>
        <v>102.32399999999998</v>
      </c>
      <c r="D21" s="60">
        <v>22.245000000000001</v>
      </c>
      <c r="E21" s="60">
        <v>19.251999999999999</v>
      </c>
      <c r="F21" s="60">
        <v>18.132999999999999</v>
      </c>
      <c r="G21" s="60">
        <v>7.0519999999999996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4.8209999999999997</v>
      </c>
      <c r="N21" s="60">
        <v>14.833</v>
      </c>
      <c r="O21" s="60">
        <v>15.988</v>
      </c>
    </row>
    <row r="22" spans="1:16" ht="18.75" customHeight="1" x14ac:dyDescent="0.25">
      <c r="A22" s="26"/>
      <c r="B22" s="7">
        <v>18</v>
      </c>
      <c r="C22" s="60">
        <f t="shared" si="2"/>
        <v>53.099999999999994</v>
      </c>
      <c r="D22" s="60">
        <v>10.093</v>
      </c>
      <c r="E22" s="60">
        <v>8.8640000000000008</v>
      </c>
      <c r="F22" s="60">
        <v>5.31</v>
      </c>
      <c r="G22" s="60">
        <v>4.7839999999999998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5.0720000000000001</v>
      </c>
      <c r="N22" s="60">
        <v>8.7080000000000002</v>
      </c>
      <c r="O22" s="60">
        <v>10.269</v>
      </c>
    </row>
    <row r="23" spans="1:16" ht="18.75" customHeight="1" x14ac:dyDescent="0.25">
      <c r="A23" s="26"/>
      <c r="B23" s="7">
        <v>22</v>
      </c>
      <c r="C23" s="60">
        <f t="shared" si="2"/>
        <v>45.437000000000005</v>
      </c>
      <c r="D23" s="60">
        <v>10.256</v>
      </c>
      <c r="E23" s="60">
        <v>7.3319999999999999</v>
      </c>
      <c r="F23" s="60">
        <v>6.2510000000000003</v>
      </c>
      <c r="G23" s="60">
        <v>5.1340000000000003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1.871</v>
      </c>
      <c r="N23" s="60">
        <v>4.3470000000000004</v>
      </c>
      <c r="O23" s="60">
        <v>10.246</v>
      </c>
      <c r="P23" s="62" t="s">
        <v>66</v>
      </c>
    </row>
    <row r="24" spans="1:16" ht="18.75" customHeight="1" x14ac:dyDescent="0.25">
      <c r="A24" s="26"/>
      <c r="B24" s="7">
        <v>28</v>
      </c>
      <c r="C24" s="60">
        <f t="shared" si="2"/>
        <v>91.427999999999997</v>
      </c>
      <c r="D24" s="60">
        <v>18.526</v>
      </c>
      <c r="E24" s="60">
        <v>16.733000000000001</v>
      </c>
      <c r="F24" s="60">
        <v>18.526</v>
      </c>
      <c r="G24" s="60">
        <v>17.928000000000001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2.4649999999999999</v>
      </c>
      <c r="N24" s="60">
        <v>7.3239999999999998</v>
      </c>
      <c r="O24" s="60">
        <v>9.9260000000000002</v>
      </c>
    </row>
    <row r="25" spans="1:16" ht="18.75" customHeight="1" x14ac:dyDescent="0.25">
      <c r="A25" s="26"/>
      <c r="B25" s="7">
        <v>29</v>
      </c>
      <c r="C25" s="60">
        <f t="shared" si="2"/>
        <v>39.228000000000002</v>
      </c>
      <c r="D25" s="60">
        <v>7.9950000000000001</v>
      </c>
      <c r="E25" s="60">
        <v>7.1390000000000002</v>
      </c>
      <c r="F25" s="60">
        <v>5.9889999999999999</v>
      </c>
      <c r="G25" s="60">
        <v>3.0430000000000001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1.611</v>
      </c>
      <c r="N25" s="60">
        <v>5.2359999999999998</v>
      </c>
      <c r="O25" s="60">
        <v>8.2149999999999999</v>
      </c>
    </row>
    <row r="26" spans="1:16" ht="18.75" customHeight="1" x14ac:dyDescent="0.25">
      <c r="A26" s="26"/>
      <c r="B26" s="7">
        <v>30</v>
      </c>
      <c r="C26" s="60">
        <f t="shared" si="2"/>
        <v>31.963000000000001</v>
      </c>
      <c r="D26" s="60">
        <v>6.9969999999999999</v>
      </c>
      <c r="E26" s="60">
        <v>6.4720000000000004</v>
      </c>
      <c r="F26" s="60">
        <v>4.4610000000000003</v>
      </c>
      <c r="G26" s="60">
        <v>2.7</v>
      </c>
      <c r="H26" s="60">
        <v>0.246</v>
      </c>
      <c r="I26" s="60">
        <v>0</v>
      </c>
      <c r="J26" s="60">
        <v>0</v>
      </c>
      <c r="K26" s="60">
        <v>0</v>
      </c>
      <c r="L26" s="60">
        <v>1.2E-2</v>
      </c>
      <c r="M26" s="60">
        <v>0.82599999999999996</v>
      </c>
      <c r="N26" s="60">
        <v>3.6019999999999999</v>
      </c>
      <c r="O26" s="60">
        <v>6.6470000000000002</v>
      </c>
    </row>
    <row r="27" spans="1:16" ht="18.75" customHeight="1" x14ac:dyDescent="0.25">
      <c r="A27" s="26"/>
      <c r="B27" s="7">
        <v>32</v>
      </c>
      <c r="C27" s="60">
        <f t="shared" si="2"/>
        <v>18.741</v>
      </c>
      <c r="D27" s="60">
        <v>4.5229999999999997</v>
      </c>
      <c r="E27" s="60">
        <v>3.6890000000000001</v>
      </c>
      <c r="F27" s="60">
        <v>3.109</v>
      </c>
      <c r="G27" s="60">
        <v>0.93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0.63600000000000001</v>
      </c>
      <c r="N27" s="60">
        <v>2.4510000000000001</v>
      </c>
      <c r="O27" s="60">
        <v>3.403</v>
      </c>
    </row>
    <row r="28" spans="1:16" ht="15.6" x14ac:dyDescent="0.25">
      <c r="A28" s="127"/>
      <c r="B28" s="48" t="s">
        <v>24</v>
      </c>
      <c r="C28" s="60">
        <f>SUM(D28:O28)</f>
        <v>27.407000000000004</v>
      </c>
      <c r="D28" s="61">
        <v>5.3760000000000003</v>
      </c>
      <c r="E28" s="61">
        <v>4.3940000000000001</v>
      </c>
      <c r="F28" s="61">
        <v>3.871</v>
      </c>
      <c r="G28" s="61">
        <v>2.8769999999999998</v>
      </c>
      <c r="H28" s="61">
        <v>0.36499999999999999</v>
      </c>
      <c r="I28" s="61">
        <v>0.10299999999999999</v>
      </c>
      <c r="J28" s="61">
        <v>0.122</v>
      </c>
      <c r="K28" s="61">
        <v>8.3000000000000004E-2</v>
      </c>
      <c r="L28" s="61">
        <v>0.28299999999999997</v>
      </c>
      <c r="M28" s="61">
        <v>1.393</v>
      </c>
      <c r="N28" s="61">
        <v>3.391</v>
      </c>
      <c r="O28" s="61">
        <v>5.149</v>
      </c>
    </row>
    <row r="29" spans="1:16" ht="15.6" x14ac:dyDescent="0.25">
      <c r="A29" s="127"/>
      <c r="B29" s="7">
        <v>6</v>
      </c>
      <c r="C29" s="60">
        <f t="shared" ref="C29:C63" si="3">SUM(D29:O29)</f>
        <v>4.7640000000000011</v>
      </c>
      <c r="D29" s="61">
        <v>0.39700000000000002</v>
      </c>
      <c r="E29" s="61">
        <v>0.39700000000000002</v>
      </c>
      <c r="F29" s="61">
        <v>0.39700000000000002</v>
      </c>
      <c r="G29" s="61">
        <v>0.39700000000000002</v>
      </c>
      <c r="H29" s="61">
        <v>0.39700000000000002</v>
      </c>
      <c r="I29" s="61">
        <v>0.39700000000000002</v>
      </c>
      <c r="J29" s="61">
        <v>0.39700000000000002</v>
      </c>
      <c r="K29" s="61">
        <v>0.39700000000000002</v>
      </c>
      <c r="L29" s="61">
        <v>0.39700000000000002</v>
      </c>
      <c r="M29" s="61">
        <v>0.39700000000000002</v>
      </c>
      <c r="N29" s="61">
        <v>0.39700000000000002</v>
      </c>
      <c r="O29" s="61">
        <v>0.39700000000000002</v>
      </c>
    </row>
    <row r="30" spans="1:16" ht="15.6" x14ac:dyDescent="0.25">
      <c r="A30" s="127"/>
      <c r="B30" s="7">
        <v>9</v>
      </c>
      <c r="C30" s="60">
        <f t="shared" si="3"/>
        <v>16.068000000000001</v>
      </c>
      <c r="D30" s="61">
        <v>1.339</v>
      </c>
      <c r="E30" s="61">
        <v>1.339</v>
      </c>
      <c r="F30" s="61">
        <v>1.339</v>
      </c>
      <c r="G30" s="61">
        <v>1.339</v>
      </c>
      <c r="H30" s="61">
        <v>1.339</v>
      </c>
      <c r="I30" s="61">
        <v>1.339</v>
      </c>
      <c r="J30" s="61">
        <v>1.339</v>
      </c>
      <c r="K30" s="61">
        <v>1.339</v>
      </c>
      <c r="L30" s="61">
        <v>1.339</v>
      </c>
      <c r="M30" s="61">
        <v>1.339</v>
      </c>
      <c r="N30" s="61">
        <v>1.339</v>
      </c>
      <c r="O30" s="61">
        <v>1.339</v>
      </c>
    </row>
    <row r="31" spans="1:16" ht="15.6" x14ac:dyDescent="0.25">
      <c r="A31" s="127"/>
      <c r="B31" s="7">
        <v>10</v>
      </c>
      <c r="C31" s="60">
        <f t="shared" si="3"/>
        <v>12.423999999999999</v>
      </c>
      <c r="D31" s="61">
        <v>2.1389999999999998</v>
      </c>
      <c r="E31" s="61">
        <v>1.9359999999999999</v>
      </c>
      <c r="F31" s="61">
        <v>2.641</v>
      </c>
      <c r="G31" s="61">
        <v>0.97799999999999998</v>
      </c>
      <c r="H31" s="61">
        <v>7.9000000000000001E-2</v>
      </c>
      <c r="I31" s="61">
        <v>0.04</v>
      </c>
      <c r="J31" s="61">
        <v>3.6999999999999998E-2</v>
      </c>
      <c r="K31" s="61">
        <v>4.2000000000000003E-2</v>
      </c>
      <c r="L31" s="61">
        <v>8.1000000000000003E-2</v>
      </c>
      <c r="M31" s="61">
        <v>0.80300000000000005</v>
      </c>
      <c r="N31" s="61">
        <v>1.407</v>
      </c>
      <c r="O31" s="61">
        <v>2.2410000000000001</v>
      </c>
    </row>
    <row r="32" spans="1:16" ht="15.6" x14ac:dyDescent="0.25">
      <c r="A32" s="127"/>
      <c r="B32" s="7">
        <v>12</v>
      </c>
      <c r="C32" s="60">
        <f t="shared" si="3"/>
        <v>114.22900000000001</v>
      </c>
      <c r="D32" s="61">
        <v>11.5</v>
      </c>
      <c r="E32" s="61">
        <v>9.7789999999999999</v>
      </c>
      <c r="F32" s="61">
        <v>9.7789999999999999</v>
      </c>
      <c r="G32" s="61">
        <v>9.7789999999999999</v>
      </c>
      <c r="H32" s="61">
        <v>9.7789999999999999</v>
      </c>
      <c r="I32" s="61">
        <v>7.4790000000000001</v>
      </c>
      <c r="J32" s="61">
        <v>7.8760000000000003</v>
      </c>
      <c r="K32" s="61">
        <v>6.2789999999999999</v>
      </c>
      <c r="L32" s="61">
        <v>6.2789999999999999</v>
      </c>
      <c r="M32" s="61">
        <v>11.9</v>
      </c>
      <c r="N32" s="61">
        <v>11.9</v>
      </c>
      <c r="O32" s="61">
        <v>11.9</v>
      </c>
    </row>
    <row r="33" spans="1:15" ht="15.6" x14ac:dyDescent="0.25">
      <c r="A33" s="127"/>
      <c r="B33" s="7">
        <v>13</v>
      </c>
      <c r="C33" s="60">
        <f t="shared" si="3"/>
        <v>12.093000000000004</v>
      </c>
      <c r="D33" s="61">
        <v>1.9390000000000001</v>
      </c>
      <c r="E33" s="61">
        <v>1.9390000000000001</v>
      </c>
      <c r="F33" s="61">
        <v>1.4330000000000001</v>
      </c>
      <c r="G33" s="61">
        <v>1.736</v>
      </c>
      <c r="H33" s="61">
        <v>0.89900000000000002</v>
      </c>
      <c r="I33" s="61">
        <v>3.7999999999999999E-2</v>
      </c>
      <c r="J33" s="61">
        <v>7.5999999999999998E-2</v>
      </c>
      <c r="K33" s="61">
        <v>3.4000000000000002E-2</v>
      </c>
      <c r="L33" s="61">
        <v>4.7E-2</v>
      </c>
      <c r="M33" s="61">
        <v>3.6999999999999998E-2</v>
      </c>
      <c r="N33" s="61">
        <v>1.5309999999999999</v>
      </c>
      <c r="O33" s="61">
        <v>2.3839999999999999</v>
      </c>
    </row>
    <row r="34" spans="1:15" ht="15.6" x14ac:dyDescent="0.25">
      <c r="A34" s="127"/>
      <c r="B34" s="7">
        <v>14</v>
      </c>
      <c r="C34" s="60">
        <f t="shared" si="3"/>
        <v>21.334</v>
      </c>
      <c r="D34" s="61">
        <v>4.08</v>
      </c>
      <c r="E34" s="61">
        <v>4.024</v>
      </c>
      <c r="F34" s="61">
        <v>3.012</v>
      </c>
      <c r="G34" s="61">
        <v>2.2210000000000001</v>
      </c>
      <c r="H34" s="61">
        <v>4.1000000000000002E-2</v>
      </c>
      <c r="I34" s="61">
        <v>0.25800000000000001</v>
      </c>
      <c r="J34" s="61">
        <v>0</v>
      </c>
      <c r="K34" s="61">
        <v>0</v>
      </c>
      <c r="L34" s="61">
        <v>0</v>
      </c>
      <c r="M34" s="61">
        <v>1.006</v>
      </c>
      <c r="N34" s="61">
        <v>2.6459999999999999</v>
      </c>
      <c r="O34" s="61">
        <v>4.0460000000000003</v>
      </c>
    </row>
    <row r="35" spans="1:15" ht="15.6" x14ac:dyDescent="0.25">
      <c r="A35" s="127"/>
      <c r="B35" s="7">
        <v>16</v>
      </c>
      <c r="C35" s="60">
        <f t="shared" si="3"/>
        <v>29.789999999999996</v>
      </c>
      <c r="D35" s="61">
        <v>6.0209999999999999</v>
      </c>
      <c r="E35" s="61">
        <v>5.4749999999999996</v>
      </c>
      <c r="F35" s="61">
        <v>4.9710000000000001</v>
      </c>
      <c r="G35" s="61">
        <v>2.2629999999999999</v>
      </c>
      <c r="H35" s="61">
        <v>0.26400000000000001</v>
      </c>
      <c r="I35" s="61">
        <v>0.217</v>
      </c>
      <c r="J35" s="61">
        <v>0.28799999999999998</v>
      </c>
      <c r="K35" s="61">
        <v>0.312</v>
      </c>
      <c r="L35" s="61">
        <v>0.29599999999999999</v>
      </c>
      <c r="M35" s="61">
        <v>1.4870000000000001</v>
      </c>
      <c r="N35" s="61">
        <v>3.4630000000000001</v>
      </c>
      <c r="O35" s="61">
        <v>4.7329999999999997</v>
      </c>
    </row>
    <row r="36" spans="1:15" ht="15.6" x14ac:dyDescent="0.25">
      <c r="A36" s="127"/>
      <c r="B36" s="7">
        <v>17</v>
      </c>
      <c r="C36" s="60">
        <f t="shared" si="3"/>
        <v>28.007000000000001</v>
      </c>
      <c r="D36" s="61">
        <v>4.8659999999999997</v>
      </c>
      <c r="E36" s="61">
        <v>4.0720000000000001</v>
      </c>
      <c r="F36" s="61">
        <v>3.5550000000000002</v>
      </c>
      <c r="G36" s="61">
        <v>3.8929999999999998</v>
      </c>
      <c r="H36" s="61">
        <v>0.623</v>
      </c>
      <c r="I36" s="61">
        <v>0.44700000000000001</v>
      </c>
      <c r="J36" s="61">
        <v>0.47399999999999998</v>
      </c>
      <c r="K36" s="61">
        <v>0.40799999999999997</v>
      </c>
      <c r="L36" s="61">
        <v>0.57799999999999996</v>
      </c>
      <c r="M36" s="61">
        <v>1.9730000000000001</v>
      </c>
      <c r="N36" s="61">
        <v>3.62</v>
      </c>
      <c r="O36" s="61">
        <v>3.4980000000000002</v>
      </c>
    </row>
    <row r="37" spans="1:15" ht="15.6" x14ac:dyDescent="0.25">
      <c r="A37" s="127"/>
      <c r="B37" s="7">
        <v>19</v>
      </c>
      <c r="C37" s="60">
        <f t="shared" si="3"/>
        <v>30.302999999999997</v>
      </c>
      <c r="D37" s="61">
        <v>5.2240000000000002</v>
      </c>
      <c r="E37" s="61">
        <v>5.0919999999999996</v>
      </c>
      <c r="F37" s="61">
        <v>4.5590000000000002</v>
      </c>
      <c r="G37" s="61">
        <v>3.1070000000000002</v>
      </c>
      <c r="H37" s="61">
        <v>0.52300000000000002</v>
      </c>
      <c r="I37" s="61">
        <v>0.215</v>
      </c>
      <c r="J37" s="61">
        <v>0.20499999999999999</v>
      </c>
      <c r="K37" s="61">
        <v>0</v>
      </c>
      <c r="L37" s="61">
        <v>0.26100000000000001</v>
      </c>
      <c r="M37" s="61">
        <v>2.5129999999999999</v>
      </c>
      <c r="N37" s="61">
        <v>3.5049999999999999</v>
      </c>
      <c r="O37" s="61">
        <v>5.0990000000000002</v>
      </c>
    </row>
    <row r="38" spans="1:15" ht="15.6" x14ac:dyDescent="0.25">
      <c r="A38" s="127"/>
      <c r="B38" s="7">
        <v>22</v>
      </c>
      <c r="C38" s="60">
        <f t="shared" si="3"/>
        <v>2.2000000000000002</v>
      </c>
      <c r="D38" s="61">
        <v>0.151</v>
      </c>
      <c r="E38" s="61">
        <v>0.154</v>
      </c>
      <c r="F38" s="61">
        <v>0.17599999999999999</v>
      </c>
      <c r="G38" s="61">
        <v>0.16500000000000001</v>
      </c>
      <c r="H38" s="61">
        <v>0.22</v>
      </c>
      <c r="I38" s="61">
        <v>0.11</v>
      </c>
      <c r="J38" s="61">
        <v>0.11</v>
      </c>
      <c r="K38" s="61">
        <v>0.16500000000000001</v>
      </c>
      <c r="L38" s="61">
        <v>0.11</v>
      </c>
      <c r="M38" s="61">
        <v>0.16500000000000001</v>
      </c>
      <c r="N38" s="61">
        <v>0.33700000000000002</v>
      </c>
      <c r="O38" s="61">
        <v>0.33700000000000002</v>
      </c>
    </row>
    <row r="39" spans="1:15" ht="15.6" x14ac:dyDescent="0.25">
      <c r="A39" s="127"/>
      <c r="B39" s="7">
        <v>23</v>
      </c>
      <c r="C39" s="60">
        <f t="shared" si="3"/>
        <v>21.96</v>
      </c>
      <c r="D39" s="61">
        <v>4.3259999999999996</v>
      </c>
      <c r="E39" s="61">
        <v>3.6480000000000001</v>
      </c>
      <c r="F39" s="61">
        <v>3.3239999999999998</v>
      </c>
      <c r="G39" s="61">
        <v>2.2829999999999999</v>
      </c>
      <c r="H39" s="61">
        <v>0.13</v>
      </c>
      <c r="I39" s="61">
        <v>0</v>
      </c>
      <c r="J39" s="61">
        <v>0</v>
      </c>
      <c r="K39" s="61">
        <v>0</v>
      </c>
      <c r="L39" s="61">
        <v>0</v>
      </c>
      <c r="M39" s="61">
        <v>0.77800000000000002</v>
      </c>
      <c r="N39" s="61">
        <v>2.8570000000000002</v>
      </c>
      <c r="O39" s="61">
        <v>4.6139999999999999</v>
      </c>
    </row>
    <row r="40" spans="1:15" ht="15.6" x14ac:dyDescent="0.25">
      <c r="A40" s="127"/>
      <c r="B40" s="7">
        <v>24</v>
      </c>
      <c r="C40" s="60">
        <f t="shared" si="3"/>
        <v>33.343999999999994</v>
      </c>
      <c r="D40" s="61">
        <v>8.1519999999999992</v>
      </c>
      <c r="E40" s="61">
        <v>6.1760000000000002</v>
      </c>
      <c r="F40" s="61">
        <v>4.8840000000000003</v>
      </c>
      <c r="G40" s="61">
        <v>3.0419999999999998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1.742</v>
      </c>
      <c r="N40" s="61">
        <v>4.2889999999999997</v>
      </c>
      <c r="O40" s="61">
        <v>5.0590000000000002</v>
      </c>
    </row>
    <row r="41" spans="1:15" ht="15.6" x14ac:dyDescent="0.25">
      <c r="A41" s="127"/>
      <c r="B41" s="7">
        <v>25</v>
      </c>
      <c r="C41" s="60">
        <f t="shared" si="3"/>
        <v>14.705</v>
      </c>
      <c r="D41" s="61">
        <v>1.726</v>
      </c>
      <c r="E41" s="61">
        <v>2.419</v>
      </c>
      <c r="F41" s="61">
        <v>1.546</v>
      </c>
      <c r="G41" s="61">
        <v>1.0449999999999999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4.4880000000000004</v>
      </c>
      <c r="N41" s="61">
        <v>1.653</v>
      </c>
      <c r="O41" s="61">
        <v>1.8280000000000001</v>
      </c>
    </row>
    <row r="42" spans="1:15" ht="15.6" x14ac:dyDescent="0.25">
      <c r="A42" s="127"/>
      <c r="B42" s="7">
        <v>26</v>
      </c>
      <c r="C42" s="60">
        <f t="shared" si="3"/>
        <v>34.594999999999999</v>
      </c>
      <c r="D42" s="61">
        <v>7.1079999999999997</v>
      </c>
      <c r="E42" s="61">
        <v>6.242</v>
      </c>
      <c r="F42" s="61">
        <v>4.4829999999999997</v>
      </c>
      <c r="G42" s="61">
        <v>2.4260000000000002</v>
      </c>
      <c r="H42" s="61">
        <v>0.219</v>
      </c>
      <c r="I42" s="61">
        <v>0</v>
      </c>
      <c r="J42" s="61">
        <v>0</v>
      </c>
      <c r="K42" s="61">
        <v>0</v>
      </c>
      <c r="L42" s="61">
        <v>0</v>
      </c>
      <c r="M42" s="61">
        <v>2.6880000000000002</v>
      </c>
      <c r="N42" s="61">
        <v>4.085</v>
      </c>
      <c r="O42" s="61">
        <v>7.3440000000000003</v>
      </c>
    </row>
    <row r="43" spans="1:15" ht="15.6" x14ac:dyDescent="0.25">
      <c r="A43" s="127"/>
      <c r="B43" s="7">
        <v>27</v>
      </c>
      <c r="C43" s="60">
        <f t="shared" si="3"/>
        <v>15.015999999999998</v>
      </c>
      <c r="D43" s="61">
        <v>2.044</v>
      </c>
      <c r="E43" s="61">
        <v>3.2530000000000001</v>
      </c>
      <c r="F43" s="61">
        <v>2.0179999999999998</v>
      </c>
      <c r="G43" s="61">
        <v>1.544</v>
      </c>
      <c r="H43" s="61">
        <v>0.14499999999999999</v>
      </c>
      <c r="I43" s="61">
        <v>6.5000000000000002E-2</v>
      </c>
      <c r="J43" s="61">
        <v>6.8000000000000005E-2</v>
      </c>
      <c r="K43" s="61">
        <v>4.5999999999999999E-2</v>
      </c>
      <c r="L43" s="61">
        <v>5.1999999999999998E-2</v>
      </c>
      <c r="M43" s="61">
        <v>0.871</v>
      </c>
      <c r="N43" s="61">
        <v>1.91</v>
      </c>
      <c r="O43" s="61">
        <v>3</v>
      </c>
    </row>
    <row r="44" spans="1:15" ht="15.6" x14ac:dyDescent="0.25">
      <c r="A44" s="127"/>
      <c r="B44" s="7">
        <v>28</v>
      </c>
      <c r="C44" s="60">
        <f t="shared" si="3"/>
        <v>45.352999999999994</v>
      </c>
      <c r="D44" s="61">
        <v>11.090999999999999</v>
      </c>
      <c r="E44" s="61">
        <v>7.8710000000000004</v>
      </c>
      <c r="F44" s="61">
        <v>6.7839999999999998</v>
      </c>
      <c r="G44" s="61">
        <v>3.7</v>
      </c>
      <c r="H44" s="61">
        <v>0.246</v>
      </c>
      <c r="I44" s="61">
        <v>3.5000000000000003E-2</v>
      </c>
      <c r="J44" s="61">
        <v>3.3000000000000002E-2</v>
      </c>
      <c r="K44" s="61">
        <v>3.2000000000000001E-2</v>
      </c>
      <c r="L44" s="61">
        <v>9.0999999999999998E-2</v>
      </c>
      <c r="M44" s="61">
        <v>2.75</v>
      </c>
      <c r="N44" s="61">
        <v>5.56</v>
      </c>
      <c r="O44" s="61">
        <v>7.16</v>
      </c>
    </row>
    <row r="45" spans="1:15" ht="15.6" x14ac:dyDescent="0.25">
      <c r="A45" s="127"/>
      <c r="B45" s="7">
        <v>29</v>
      </c>
      <c r="C45" s="60">
        <f>SUM(D45:O45)</f>
        <v>11.718000000000002</v>
      </c>
      <c r="D45" s="61">
        <v>1.524</v>
      </c>
      <c r="E45" s="61">
        <v>2.5150000000000001</v>
      </c>
      <c r="F45" s="61">
        <v>2.181</v>
      </c>
      <c r="G45" s="61">
        <v>1.1919999999999999</v>
      </c>
      <c r="H45" s="61">
        <v>0.10199999999999999</v>
      </c>
      <c r="I45" s="61">
        <v>0</v>
      </c>
      <c r="J45" s="61">
        <v>0</v>
      </c>
      <c r="K45" s="61">
        <v>0</v>
      </c>
      <c r="L45" s="61">
        <v>0</v>
      </c>
      <c r="M45" s="61">
        <v>0.61899999999999999</v>
      </c>
      <c r="N45" s="61">
        <v>1.3129999999999999</v>
      </c>
      <c r="O45" s="61">
        <v>2.2719999999999998</v>
      </c>
    </row>
    <row r="46" spans="1:15" ht="15.6" x14ac:dyDescent="0.25">
      <c r="A46" s="127"/>
      <c r="B46" s="7">
        <v>31</v>
      </c>
      <c r="C46" s="60">
        <f t="shared" si="3"/>
        <v>28.366</v>
      </c>
      <c r="D46" s="61">
        <v>5.1689999999999996</v>
      </c>
      <c r="E46" s="61">
        <v>4.9790000000000001</v>
      </c>
      <c r="F46" s="61">
        <v>5.2220000000000004</v>
      </c>
      <c r="G46" s="61">
        <v>4.1989999999999998</v>
      </c>
      <c r="H46" s="61">
        <v>8.6999999999999994E-2</v>
      </c>
      <c r="I46" s="61">
        <v>0</v>
      </c>
      <c r="J46" s="61">
        <v>0</v>
      </c>
      <c r="K46" s="61">
        <v>0</v>
      </c>
      <c r="L46" s="61">
        <v>0</v>
      </c>
      <c r="M46" s="61">
        <v>1.2549999999999999</v>
      </c>
      <c r="N46" s="61">
        <v>3.2290000000000001</v>
      </c>
      <c r="O46" s="61">
        <v>4.226</v>
      </c>
    </row>
    <row r="47" spans="1:15" ht="15.6" x14ac:dyDescent="0.25">
      <c r="A47" s="127"/>
      <c r="B47" s="7">
        <v>33</v>
      </c>
      <c r="C47" s="60">
        <f t="shared" si="3"/>
        <v>33.588000000000001</v>
      </c>
      <c r="D47" s="61">
        <v>8.7840000000000007</v>
      </c>
      <c r="E47" s="61">
        <v>6.8860000000000001</v>
      </c>
      <c r="F47" s="61">
        <v>4.6909999999999998</v>
      </c>
      <c r="G47" s="61">
        <v>2.9329999999999998</v>
      </c>
      <c r="H47" s="61">
        <v>5.8000000000000003E-2</v>
      </c>
      <c r="I47" s="61">
        <v>0</v>
      </c>
      <c r="J47" s="61">
        <v>0</v>
      </c>
      <c r="K47" s="61">
        <v>0</v>
      </c>
      <c r="L47" s="61">
        <v>0</v>
      </c>
      <c r="M47" s="61">
        <v>0.69299999999999995</v>
      </c>
      <c r="N47" s="61">
        <v>3.3780000000000001</v>
      </c>
      <c r="O47" s="61">
        <v>6.165</v>
      </c>
    </row>
    <row r="48" spans="1:15" ht="15.6" x14ac:dyDescent="0.25">
      <c r="A48" s="127"/>
      <c r="B48" s="7">
        <v>34</v>
      </c>
      <c r="C48" s="60">
        <f>SUM(D48:O48)</f>
        <v>93.128</v>
      </c>
      <c r="D48" s="61">
        <v>31.844000000000001</v>
      </c>
      <c r="E48" s="61">
        <v>28.762</v>
      </c>
      <c r="F48" s="61">
        <v>18.489999999999998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6.7080000000000002</v>
      </c>
      <c r="O48" s="61">
        <v>7.3239999999999998</v>
      </c>
    </row>
    <row r="49" spans="1:15" ht="15.6" x14ac:dyDescent="0.25">
      <c r="A49" s="127"/>
      <c r="B49" s="7">
        <v>35</v>
      </c>
      <c r="C49" s="60">
        <f t="shared" si="3"/>
        <v>34.922000000000004</v>
      </c>
      <c r="D49" s="61">
        <v>8.7680000000000007</v>
      </c>
      <c r="E49" s="61">
        <v>5.0229999999999997</v>
      </c>
      <c r="F49" s="61">
        <v>3.66</v>
      </c>
      <c r="G49" s="61">
        <v>2.1859999999999999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1.478</v>
      </c>
      <c r="N49" s="61">
        <v>5</v>
      </c>
      <c r="O49" s="61">
        <v>8.8070000000000004</v>
      </c>
    </row>
    <row r="50" spans="1:15" ht="15.6" x14ac:dyDescent="0.25">
      <c r="A50" s="127"/>
      <c r="B50" s="7">
        <v>37</v>
      </c>
      <c r="C50" s="60">
        <f t="shared" si="3"/>
        <v>24.945</v>
      </c>
      <c r="D50" s="61">
        <v>5.1440000000000001</v>
      </c>
      <c r="E50" s="61">
        <v>4.0960000000000001</v>
      </c>
      <c r="F50" s="61">
        <v>3.597</v>
      </c>
      <c r="G50" s="61">
        <v>2.1419999999999999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1.093</v>
      </c>
      <c r="N50" s="61">
        <v>4.1920000000000002</v>
      </c>
      <c r="O50" s="61">
        <v>4.681</v>
      </c>
    </row>
    <row r="51" spans="1:15" ht="15.6" x14ac:dyDescent="0.25">
      <c r="A51" s="127"/>
      <c r="B51" s="7">
        <v>38</v>
      </c>
      <c r="C51" s="60">
        <f t="shared" si="3"/>
        <v>12.472</v>
      </c>
      <c r="D51" s="61">
        <v>2.073</v>
      </c>
      <c r="E51" s="61">
        <v>2.073</v>
      </c>
      <c r="F51" s="61">
        <v>1.694</v>
      </c>
      <c r="G51" s="61">
        <v>1.7689999999999999</v>
      </c>
      <c r="H51" s="61">
        <v>0.89500000000000002</v>
      </c>
      <c r="I51" s="61">
        <v>0</v>
      </c>
      <c r="J51" s="61">
        <v>0</v>
      </c>
      <c r="K51" s="61">
        <v>0</v>
      </c>
      <c r="L51" s="61">
        <v>0</v>
      </c>
      <c r="M51" s="61">
        <v>0</v>
      </c>
      <c r="N51" s="61">
        <v>1.2569999999999999</v>
      </c>
      <c r="O51" s="61">
        <v>2.7109999999999999</v>
      </c>
    </row>
    <row r="52" spans="1:15" ht="15.6" x14ac:dyDescent="0.25">
      <c r="A52" s="127"/>
      <c r="B52" s="7">
        <v>39</v>
      </c>
      <c r="C52" s="60">
        <f>SUM(D52:O52)</f>
        <v>24.496000000000002</v>
      </c>
      <c r="D52" s="61">
        <v>4.3789999999999996</v>
      </c>
      <c r="E52" s="61">
        <v>3.976</v>
      </c>
      <c r="F52" s="61">
        <v>3.6520000000000001</v>
      </c>
      <c r="G52" s="61">
        <v>2.2919999999999998</v>
      </c>
      <c r="H52" s="61">
        <v>0</v>
      </c>
      <c r="I52" s="61">
        <v>0</v>
      </c>
      <c r="J52" s="61">
        <v>0</v>
      </c>
      <c r="K52" s="61">
        <v>0.161</v>
      </c>
      <c r="L52" s="61">
        <v>0</v>
      </c>
      <c r="M52" s="61">
        <v>2.254</v>
      </c>
      <c r="N52" s="61">
        <v>3.234</v>
      </c>
      <c r="O52" s="61">
        <v>4.548</v>
      </c>
    </row>
    <row r="53" spans="1:15" ht="15.6" x14ac:dyDescent="0.25">
      <c r="A53" s="127"/>
      <c r="B53" s="7">
        <v>40</v>
      </c>
      <c r="C53" s="60">
        <f t="shared" si="3"/>
        <v>11.375999999999999</v>
      </c>
      <c r="D53" s="61">
        <v>1.4750000000000001</v>
      </c>
      <c r="E53" s="61">
        <v>2</v>
      </c>
      <c r="F53" s="61">
        <v>1.5</v>
      </c>
      <c r="G53" s="61">
        <v>1.5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1.45</v>
      </c>
      <c r="O53" s="61">
        <v>3.4510000000000001</v>
      </c>
    </row>
    <row r="54" spans="1:15" ht="15.6" x14ac:dyDescent="0.25">
      <c r="A54" s="127"/>
      <c r="B54" s="7">
        <v>41</v>
      </c>
      <c r="C54" s="60">
        <f t="shared" si="3"/>
        <v>34.947000000000003</v>
      </c>
      <c r="D54" s="61">
        <v>7.157</v>
      </c>
      <c r="E54" s="61">
        <v>6.3970000000000002</v>
      </c>
      <c r="F54" s="61">
        <v>5.4950000000000001</v>
      </c>
      <c r="G54" s="61">
        <v>3.4980000000000002</v>
      </c>
      <c r="H54" s="61">
        <v>0</v>
      </c>
      <c r="I54" s="61">
        <v>0</v>
      </c>
      <c r="J54" s="61">
        <v>0</v>
      </c>
      <c r="K54" s="61">
        <v>0</v>
      </c>
      <c r="L54" s="61">
        <v>0</v>
      </c>
      <c r="M54" s="61">
        <v>2.2040000000000002</v>
      </c>
      <c r="N54" s="61">
        <v>4.391</v>
      </c>
      <c r="O54" s="61">
        <v>5.8049999999999997</v>
      </c>
    </row>
    <row r="55" spans="1:15" ht="15.6" x14ac:dyDescent="0.25">
      <c r="A55" s="127"/>
      <c r="B55" s="7">
        <v>42</v>
      </c>
      <c r="C55" s="60">
        <f t="shared" si="3"/>
        <v>13.370000000000001</v>
      </c>
      <c r="D55" s="61">
        <v>3.0670000000000002</v>
      </c>
      <c r="E55" s="61">
        <v>2.6920000000000002</v>
      </c>
      <c r="F55" s="61">
        <v>2.1150000000000002</v>
      </c>
      <c r="G55" s="61">
        <v>1.5609999999999999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8.6999999999999994E-2</v>
      </c>
      <c r="N55" s="61">
        <v>1.43</v>
      </c>
      <c r="O55" s="61">
        <v>2.4180000000000001</v>
      </c>
    </row>
    <row r="56" spans="1:15" ht="15.6" x14ac:dyDescent="0.25">
      <c r="A56" s="127"/>
      <c r="B56" s="7">
        <v>44</v>
      </c>
      <c r="C56" s="60">
        <f t="shared" si="3"/>
        <v>12.686999999999999</v>
      </c>
      <c r="D56" s="61">
        <v>1.8069999999999999</v>
      </c>
      <c r="E56" s="61">
        <v>2.835</v>
      </c>
      <c r="F56" s="61">
        <v>1.9279999999999999</v>
      </c>
      <c r="G56" s="61">
        <v>1.38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  <c r="N56" s="61">
        <v>2.1640000000000001</v>
      </c>
      <c r="O56" s="61">
        <v>2.573</v>
      </c>
    </row>
    <row r="57" spans="1:15" ht="15.6" x14ac:dyDescent="0.25">
      <c r="A57" s="127"/>
      <c r="B57" s="7">
        <v>45</v>
      </c>
      <c r="C57" s="60">
        <f t="shared" si="3"/>
        <v>29.543999999999997</v>
      </c>
      <c r="D57" s="61">
        <v>4.3639999999999999</v>
      </c>
      <c r="E57" s="61">
        <v>6.8220000000000001</v>
      </c>
      <c r="F57" s="61">
        <v>3.6360000000000001</v>
      </c>
      <c r="G57" s="61">
        <v>3.1219999999999999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  <c r="M57" s="61">
        <v>0</v>
      </c>
      <c r="N57" s="61">
        <v>3.7</v>
      </c>
      <c r="O57" s="61">
        <v>7.9</v>
      </c>
    </row>
    <row r="58" spans="1:15" ht="15.6" x14ac:dyDescent="0.25">
      <c r="A58" s="127"/>
      <c r="B58" s="7">
        <v>47</v>
      </c>
      <c r="C58" s="60">
        <f>SUM(D58:O58)</f>
        <v>38.282000000000004</v>
      </c>
      <c r="D58" s="61">
        <v>5.4020000000000001</v>
      </c>
      <c r="E58" s="61">
        <v>5.3559999999999999</v>
      </c>
      <c r="F58" s="61">
        <v>5.8</v>
      </c>
      <c r="G58" s="61">
        <v>3.1</v>
      </c>
      <c r="H58" s="61">
        <v>1.5</v>
      </c>
      <c r="I58" s="61">
        <v>1.2</v>
      </c>
      <c r="J58" s="61">
        <v>1.6</v>
      </c>
      <c r="K58" s="61">
        <v>1.5</v>
      </c>
      <c r="L58" s="61">
        <v>1.9</v>
      </c>
      <c r="M58" s="61">
        <v>2.5</v>
      </c>
      <c r="N58" s="61">
        <v>2.5</v>
      </c>
      <c r="O58" s="61">
        <v>5.9240000000000004</v>
      </c>
    </row>
    <row r="59" spans="1:15" ht="15.6" x14ac:dyDescent="0.25">
      <c r="A59" s="127"/>
      <c r="B59" s="7">
        <v>50</v>
      </c>
      <c r="C59" s="60">
        <f t="shared" si="3"/>
        <v>18.422000000000001</v>
      </c>
      <c r="D59" s="61">
        <v>4.093</v>
      </c>
      <c r="E59" s="61">
        <v>3.0670000000000002</v>
      </c>
      <c r="F59" s="61">
        <v>2.9430000000000001</v>
      </c>
      <c r="G59" s="61">
        <v>1.4019999999999999</v>
      </c>
      <c r="H59" s="61">
        <v>0</v>
      </c>
      <c r="I59" s="61">
        <v>0</v>
      </c>
      <c r="J59" s="61">
        <v>0</v>
      </c>
      <c r="K59" s="61">
        <v>0</v>
      </c>
      <c r="L59" s="61">
        <v>0.64</v>
      </c>
      <c r="M59" s="61">
        <v>0.56599999999999995</v>
      </c>
      <c r="N59" s="61">
        <v>2.4990000000000001</v>
      </c>
      <c r="O59" s="61">
        <v>3.2120000000000002</v>
      </c>
    </row>
    <row r="60" spans="1:15" ht="15.6" x14ac:dyDescent="0.25">
      <c r="A60" s="127"/>
      <c r="B60" s="7">
        <v>51</v>
      </c>
      <c r="C60" s="60">
        <f t="shared" si="3"/>
        <v>67.108999999999995</v>
      </c>
      <c r="D60" s="61">
        <v>12.868</v>
      </c>
      <c r="E60" s="61">
        <v>9.0879999999999992</v>
      </c>
      <c r="F60" s="61">
        <v>7.6449999999999996</v>
      </c>
      <c r="G60" s="61">
        <v>6.4640000000000004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10.786</v>
      </c>
      <c r="N60" s="61">
        <v>7.6669999999999998</v>
      </c>
      <c r="O60" s="61">
        <v>12.590999999999999</v>
      </c>
    </row>
    <row r="61" spans="1:15" ht="15.6" x14ac:dyDescent="0.25">
      <c r="A61" s="127"/>
      <c r="B61" s="7" t="s">
        <v>91</v>
      </c>
      <c r="C61" s="60">
        <f t="shared" si="3"/>
        <v>14.1</v>
      </c>
      <c r="D61" s="61">
        <v>2.35</v>
      </c>
      <c r="E61" s="61">
        <v>2.35</v>
      </c>
      <c r="F61" s="61">
        <v>2.35</v>
      </c>
      <c r="G61" s="61">
        <v>1.1759999999999999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61">
        <v>1.1739999999999999</v>
      </c>
      <c r="N61" s="61">
        <v>2.35</v>
      </c>
      <c r="O61" s="61">
        <v>2.35</v>
      </c>
    </row>
    <row r="62" spans="1:15" ht="15.6" x14ac:dyDescent="0.25">
      <c r="A62" s="127"/>
      <c r="B62" s="127" t="s">
        <v>92</v>
      </c>
      <c r="C62" s="60">
        <f t="shared" si="3"/>
        <v>4.7359999999999998</v>
      </c>
      <c r="D62" s="61">
        <v>0.97899999999999998</v>
      </c>
      <c r="E62" s="61">
        <v>0.79200000000000004</v>
      </c>
      <c r="F62" s="61">
        <v>0.72499999999999998</v>
      </c>
      <c r="G62" s="61">
        <v>0.58499999999999996</v>
      </c>
      <c r="H62" s="61">
        <v>0</v>
      </c>
      <c r="I62" s="61">
        <v>0</v>
      </c>
      <c r="J62" s="61">
        <v>0</v>
      </c>
      <c r="K62" s="61">
        <v>0</v>
      </c>
      <c r="L62" s="61">
        <v>0</v>
      </c>
      <c r="M62" s="61">
        <v>0.36599999999999999</v>
      </c>
      <c r="N62" s="61">
        <v>0.55000000000000004</v>
      </c>
      <c r="O62" s="61">
        <v>0.73899999999999999</v>
      </c>
    </row>
    <row r="63" spans="1:15" ht="21" customHeight="1" x14ac:dyDescent="0.25">
      <c r="A63" s="127">
        <v>3</v>
      </c>
      <c r="B63" s="50" t="s">
        <v>34</v>
      </c>
      <c r="C63" s="60">
        <f t="shared" si="3"/>
        <v>27.5</v>
      </c>
      <c r="D63" s="60">
        <v>4.5</v>
      </c>
      <c r="E63" s="60">
        <v>5</v>
      </c>
      <c r="F63" s="60">
        <v>4</v>
      </c>
      <c r="G63" s="60">
        <v>4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1</v>
      </c>
      <c r="N63" s="60">
        <v>3.5</v>
      </c>
      <c r="O63" s="60">
        <v>5.5</v>
      </c>
    </row>
    <row r="64" spans="1:15" ht="17.25" customHeight="1" x14ac:dyDescent="0.25">
      <c r="A64" s="127">
        <v>4</v>
      </c>
      <c r="B64" s="50" t="s">
        <v>54</v>
      </c>
      <c r="C64" s="60">
        <f t="shared" ref="C64:C66" si="4">SUM(D64:O64)</f>
        <v>3.45</v>
      </c>
      <c r="D64" s="60">
        <v>0.4</v>
      </c>
      <c r="E64" s="60">
        <v>0.5</v>
      </c>
      <c r="F64" s="60">
        <v>0.45</v>
      </c>
      <c r="G64" s="60">
        <v>0.4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0.45</v>
      </c>
      <c r="N64" s="60">
        <v>0.6</v>
      </c>
      <c r="O64" s="60">
        <v>0.65</v>
      </c>
    </row>
    <row r="65" spans="1:16" ht="20.399999999999999" customHeight="1" x14ac:dyDescent="0.25">
      <c r="A65" s="127">
        <v>5</v>
      </c>
      <c r="B65" s="50" t="s">
        <v>142</v>
      </c>
      <c r="C65" s="60">
        <f>C66</f>
        <v>5.5</v>
      </c>
      <c r="D65" s="60">
        <f t="shared" ref="D65:O65" si="5">D66</f>
        <v>1.1000000000000001</v>
      </c>
      <c r="E65" s="60">
        <f t="shared" si="5"/>
        <v>1.1000000000000001</v>
      </c>
      <c r="F65" s="60">
        <f t="shared" si="5"/>
        <v>0.6</v>
      </c>
      <c r="G65" s="60">
        <f t="shared" si="5"/>
        <v>0.5</v>
      </c>
      <c r="H65" s="60">
        <f>H66</f>
        <v>0</v>
      </c>
      <c r="I65" s="60">
        <f t="shared" si="5"/>
        <v>0</v>
      </c>
      <c r="J65" s="60">
        <f t="shared" si="5"/>
        <v>0</v>
      </c>
      <c r="K65" s="60">
        <f t="shared" si="5"/>
        <v>0</v>
      </c>
      <c r="L65" s="60">
        <f t="shared" si="5"/>
        <v>0</v>
      </c>
      <c r="M65" s="60">
        <f t="shared" si="5"/>
        <v>0.4</v>
      </c>
      <c r="N65" s="60">
        <f t="shared" si="5"/>
        <v>0.8</v>
      </c>
      <c r="O65" s="60">
        <f t="shared" si="5"/>
        <v>1</v>
      </c>
    </row>
    <row r="66" spans="1:16" ht="16.5" customHeight="1" x14ac:dyDescent="0.25">
      <c r="A66" s="127"/>
      <c r="B66" s="50" t="s">
        <v>55</v>
      </c>
      <c r="C66" s="60">
        <f t="shared" si="4"/>
        <v>5.5</v>
      </c>
      <c r="D66" s="60">
        <v>1.1000000000000001</v>
      </c>
      <c r="E66" s="60">
        <v>1.1000000000000001</v>
      </c>
      <c r="F66" s="60">
        <v>0.6</v>
      </c>
      <c r="G66" s="60">
        <v>0.5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0.4</v>
      </c>
      <c r="N66" s="60">
        <v>0.8</v>
      </c>
      <c r="O66" s="60">
        <v>1</v>
      </c>
    </row>
    <row r="67" spans="1:16" ht="19.8" customHeight="1" x14ac:dyDescent="0.25">
      <c r="A67" s="127">
        <v>6</v>
      </c>
      <c r="B67" s="50" t="s">
        <v>65</v>
      </c>
      <c r="C67" s="60">
        <f>SUM(D67:O67)</f>
        <v>120.90899999999999</v>
      </c>
      <c r="D67" s="60">
        <v>23.102</v>
      </c>
      <c r="E67" s="60">
        <v>20.709</v>
      </c>
      <c r="F67" s="60">
        <v>17.225999999999999</v>
      </c>
      <c r="G67" s="60">
        <v>12.872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7</v>
      </c>
      <c r="N67" s="60">
        <v>20</v>
      </c>
      <c r="O67" s="60">
        <v>20</v>
      </c>
    </row>
    <row r="68" spans="1:16" ht="15.6" x14ac:dyDescent="0.25">
      <c r="A68" s="127">
        <v>7</v>
      </c>
      <c r="B68" s="50" t="s">
        <v>133</v>
      </c>
      <c r="C68" s="67">
        <f>SUM(D68:O68)</f>
        <v>124</v>
      </c>
      <c r="D68" s="67">
        <f t="shared" ref="D68:O68" si="6">SUM(D69:D70)</f>
        <v>24</v>
      </c>
      <c r="E68" s="67">
        <f t="shared" si="6"/>
        <v>18</v>
      </c>
      <c r="F68" s="67">
        <f t="shared" si="6"/>
        <v>16</v>
      </c>
      <c r="G68" s="67">
        <f t="shared" si="6"/>
        <v>12</v>
      </c>
      <c r="H68" s="67">
        <f t="shared" si="6"/>
        <v>0</v>
      </c>
      <c r="I68" s="67">
        <f t="shared" si="6"/>
        <v>0</v>
      </c>
      <c r="J68" s="67">
        <f t="shared" si="6"/>
        <v>0</v>
      </c>
      <c r="K68" s="67">
        <f t="shared" si="6"/>
        <v>0</v>
      </c>
      <c r="L68" s="67">
        <f t="shared" si="6"/>
        <v>0</v>
      </c>
      <c r="M68" s="67">
        <f t="shared" si="6"/>
        <v>10</v>
      </c>
      <c r="N68" s="67">
        <f t="shared" si="6"/>
        <v>20</v>
      </c>
      <c r="O68" s="67">
        <f t="shared" si="6"/>
        <v>24</v>
      </c>
    </row>
    <row r="69" spans="1:16" ht="15.6" x14ac:dyDescent="0.25">
      <c r="A69" s="26"/>
      <c r="B69" s="50" t="s">
        <v>25</v>
      </c>
      <c r="C69" s="67">
        <f>SUM(D69:O69)</f>
        <v>124</v>
      </c>
      <c r="D69" s="83">
        <v>24</v>
      </c>
      <c r="E69" s="83">
        <v>18</v>
      </c>
      <c r="F69" s="83">
        <v>16</v>
      </c>
      <c r="G69" s="83">
        <v>12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83">
        <v>10</v>
      </c>
      <c r="N69" s="83">
        <v>20</v>
      </c>
      <c r="O69" s="83">
        <v>24</v>
      </c>
    </row>
    <row r="70" spans="1:16" ht="15.6" x14ac:dyDescent="0.25">
      <c r="A70" s="26"/>
      <c r="B70" s="50" t="s">
        <v>26</v>
      </c>
      <c r="C70" s="67">
        <f>SUM(D70:O70)</f>
        <v>0</v>
      </c>
      <c r="D70" s="83">
        <v>0</v>
      </c>
      <c r="E70" s="83">
        <v>0</v>
      </c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83">
        <v>0</v>
      </c>
      <c r="P70" s="64"/>
    </row>
    <row r="71" spans="1:16" ht="15.6" x14ac:dyDescent="0.25">
      <c r="A71" s="127">
        <v>8</v>
      </c>
      <c r="B71" s="50" t="s">
        <v>134</v>
      </c>
      <c r="C71" s="60">
        <f>SUM(D71:O71)</f>
        <v>2.9</v>
      </c>
      <c r="D71" s="60">
        <v>0.4</v>
      </c>
      <c r="E71" s="60">
        <v>0.3</v>
      </c>
      <c r="F71" s="60">
        <v>0.3</v>
      </c>
      <c r="G71" s="60">
        <v>0.2</v>
      </c>
      <c r="H71" s="60">
        <v>0.1</v>
      </c>
      <c r="I71" s="60">
        <v>0.1</v>
      </c>
      <c r="J71" s="60">
        <v>0.1</v>
      </c>
      <c r="K71" s="60">
        <v>0.2</v>
      </c>
      <c r="L71" s="60">
        <v>0.2</v>
      </c>
      <c r="M71" s="60">
        <v>0.3</v>
      </c>
      <c r="N71" s="60">
        <v>0.3</v>
      </c>
      <c r="O71" s="60">
        <v>0.4</v>
      </c>
    </row>
    <row r="72" spans="1:16" ht="15.6" x14ac:dyDescent="0.25">
      <c r="A72" s="48"/>
      <c r="B72" s="63" t="s">
        <v>143</v>
      </c>
      <c r="C72" s="190">
        <f>SUM(C73:C80)</f>
        <v>1793.2059999999997</v>
      </c>
      <c r="D72" s="190">
        <f t="shared" ref="D72:O72" si="7">SUM(D73:D80)</f>
        <v>358.88900000000001</v>
      </c>
      <c r="E72" s="190">
        <f t="shared" si="7"/>
        <v>311.36900000000009</v>
      </c>
      <c r="F72" s="190">
        <f t="shared" si="7"/>
        <v>259.70500000000004</v>
      </c>
      <c r="G72" s="190">
        <f t="shared" si="7"/>
        <v>166.47899999999998</v>
      </c>
      <c r="H72" s="190">
        <f t="shared" si="7"/>
        <v>20.283999999999999</v>
      </c>
      <c r="I72" s="190">
        <f t="shared" si="7"/>
        <v>12.042999999999997</v>
      </c>
      <c r="J72" s="190">
        <f t="shared" si="7"/>
        <v>12.725</v>
      </c>
      <c r="K72" s="190">
        <f t="shared" si="7"/>
        <v>10.997999999999998</v>
      </c>
      <c r="L72" s="190">
        <f t="shared" si="7"/>
        <v>12.565999999999997</v>
      </c>
      <c r="M72" s="190">
        <f t="shared" si="7"/>
        <v>101.70200000000001</v>
      </c>
      <c r="N72" s="190">
        <f t="shared" si="7"/>
        <v>220.85500000000002</v>
      </c>
      <c r="O72" s="190">
        <f t="shared" si="7"/>
        <v>305.59100000000001</v>
      </c>
    </row>
    <row r="73" spans="1:16" ht="15.6" x14ac:dyDescent="0.25">
      <c r="A73" s="48">
        <v>1</v>
      </c>
      <c r="B73" s="46" t="s">
        <v>30</v>
      </c>
      <c r="C73" s="60">
        <f t="shared" ref="C73:O73" si="8">C15</f>
        <v>17.769000000000002</v>
      </c>
      <c r="D73" s="60">
        <f t="shared" si="8"/>
        <v>3.8740000000000001</v>
      </c>
      <c r="E73" s="60">
        <f t="shared" si="8"/>
        <v>3.0960000000000001</v>
      </c>
      <c r="F73" s="60">
        <f t="shared" si="8"/>
        <v>2.6349999999999998</v>
      </c>
      <c r="G73" s="60">
        <f t="shared" si="8"/>
        <v>1.2589999999999999</v>
      </c>
      <c r="H73" s="60">
        <f t="shared" si="8"/>
        <v>0</v>
      </c>
      <c r="I73" s="60">
        <f t="shared" si="8"/>
        <v>0</v>
      </c>
      <c r="J73" s="60">
        <f t="shared" si="8"/>
        <v>0</v>
      </c>
      <c r="K73" s="60">
        <f t="shared" si="8"/>
        <v>0</v>
      </c>
      <c r="L73" s="60">
        <f t="shared" si="8"/>
        <v>0</v>
      </c>
      <c r="M73" s="60">
        <f t="shared" si="8"/>
        <v>0</v>
      </c>
      <c r="N73" s="60">
        <f t="shared" si="8"/>
        <v>3.0910000000000002</v>
      </c>
      <c r="O73" s="60">
        <f t="shared" si="8"/>
        <v>3.8140000000000001</v>
      </c>
    </row>
    <row r="74" spans="1:16" ht="15.6" x14ac:dyDescent="0.25">
      <c r="A74" s="48">
        <v>2</v>
      </c>
      <c r="B74" s="46" t="s">
        <v>31</v>
      </c>
      <c r="C74" s="60">
        <f t="shared" ref="C74:O74" si="9">C17</f>
        <v>1491.1779999999997</v>
      </c>
      <c r="D74" s="60">
        <f t="shared" si="9"/>
        <v>301.51300000000003</v>
      </c>
      <c r="E74" s="60">
        <f t="shared" si="9"/>
        <v>262.66400000000004</v>
      </c>
      <c r="F74" s="60">
        <f t="shared" si="9"/>
        <v>218.49400000000006</v>
      </c>
      <c r="G74" s="60">
        <f t="shared" si="9"/>
        <v>135.24800000000002</v>
      </c>
      <c r="H74" s="60">
        <f t="shared" si="9"/>
        <v>20.183999999999997</v>
      </c>
      <c r="I74" s="60">
        <f t="shared" si="9"/>
        <v>11.942999999999998</v>
      </c>
      <c r="J74" s="60">
        <f t="shared" si="9"/>
        <v>12.625</v>
      </c>
      <c r="K74" s="60">
        <f t="shared" si="9"/>
        <v>10.797999999999998</v>
      </c>
      <c r="L74" s="60">
        <f t="shared" si="9"/>
        <v>12.365999999999998</v>
      </c>
      <c r="M74" s="60">
        <f t="shared" si="9"/>
        <v>82.552000000000007</v>
      </c>
      <c r="N74" s="60">
        <f t="shared" si="9"/>
        <v>172.56399999999999</v>
      </c>
      <c r="O74" s="60">
        <f t="shared" si="9"/>
        <v>250.22700000000003</v>
      </c>
    </row>
    <row r="75" spans="1:16" ht="15.6" x14ac:dyDescent="0.25">
      <c r="A75" s="48">
        <v>3</v>
      </c>
      <c r="B75" s="46" t="s">
        <v>27</v>
      </c>
      <c r="C75" s="60">
        <f t="shared" ref="C75:O75" si="10">C63</f>
        <v>27.5</v>
      </c>
      <c r="D75" s="60">
        <f t="shared" si="10"/>
        <v>4.5</v>
      </c>
      <c r="E75" s="60">
        <f t="shared" si="10"/>
        <v>5</v>
      </c>
      <c r="F75" s="60">
        <f t="shared" si="10"/>
        <v>4</v>
      </c>
      <c r="G75" s="60">
        <f t="shared" si="10"/>
        <v>4</v>
      </c>
      <c r="H75" s="60">
        <f t="shared" si="10"/>
        <v>0</v>
      </c>
      <c r="I75" s="60">
        <f t="shared" si="10"/>
        <v>0</v>
      </c>
      <c r="J75" s="60">
        <f t="shared" si="10"/>
        <v>0</v>
      </c>
      <c r="K75" s="60">
        <f t="shared" si="10"/>
        <v>0</v>
      </c>
      <c r="L75" s="60">
        <f t="shared" si="10"/>
        <v>0</v>
      </c>
      <c r="M75" s="60">
        <f t="shared" si="10"/>
        <v>1</v>
      </c>
      <c r="N75" s="60">
        <f t="shared" si="10"/>
        <v>3.5</v>
      </c>
      <c r="O75" s="60">
        <f t="shared" si="10"/>
        <v>5.5</v>
      </c>
    </row>
    <row r="76" spans="1:16" ht="15.6" x14ac:dyDescent="0.25">
      <c r="A76" s="48">
        <v>4</v>
      </c>
      <c r="B76" s="50" t="s">
        <v>54</v>
      </c>
      <c r="C76" s="60">
        <f t="shared" ref="C76:O76" si="11">C64</f>
        <v>3.45</v>
      </c>
      <c r="D76" s="60">
        <f t="shared" si="11"/>
        <v>0.4</v>
      </c>
      <c r="E76" s="60">
        <f t="shared" si="11"/>
        <v>0.5</v>
      </c>
      <c r="F76" s="60">
        <f t="shared" si="11"/>
        <v>0.45</v>
      </c>
      <c r="G76" s="60">
        <f t="shared" si="11"/>
        <v>0.4</v>
      </c>
      <c r="H76" s="60">
        <f t="shared" si="11"/>
        <v>0</v>
      </c>
      <c r="I76" s="60">
        <f t="shared" si="11"/>
        <v>0</v>
      </c>
      <c r="J76" s="60">
        <f t="shared" si="11"/>
        <v>0</v>
      </c>
      <c r="K76" s="60">
        <f t="shared" si="11"/>
        <v>0</v>
      </c>
      <c r="L76" s="60">
        <f t="shared" si="11"/>
        <v>0</v>
      </c>
      <c r="M76" s="60">
        <f t="shared" si="11"/>
        <v>0.45</v>
      </c>
      <c r="N76" s="60">
        <f t="shared" si="11"/>
        <v>0.6</v>
      </c>
      <c r="O76" s="60">
        <f t="shared" si="11"/>
        <v>0.65</v>
      </c>
    </row>
    <row r="77" spans="1:16" ht="15.6" x14ac:dyDescent="0.25">
      <c r="A77" s="48">
        <v>5</v>
      </c>
      <c r="B77" s="50" t="s">
        <v>21</v>
      </c>
      <c r="C77" s="60">
        <f t="shared" ref="C77:O77" si="12">C65</f>
        <v>5.5</v>
      </c>
      <c r="D77" s="60">
        <f t="shared" si="12"/>
        <v>1.1000000000000001</v>
      </c>
      <c r="E77" s="60">
        <f t="shared" si="12"/>
        <v>1.1000000000000001</v>
      </c>
      <c r="F77" s="60">
        <f t="shared" si="12"/>
        <v>0.6</v>
      </c>
      <c r="G77" s="60">
        <f t="shared" si="12"/>
        <v>0.5</v>
      </c>
      <c r="H77" s="60">
        <f t="shared" si="12"/>
        <v>0</v>
      </c>
      <c r="I77" s="60">
        <f t="shared" si="12"/>
        <v>0</v>
      </c>
      <c r="J77" s="60">
        <f t="shared" si="12"/>
        <v>0</v>
      </c>
      <c r="K77" s="60">
        <f t="shared" si="12"/>
        <v>0</v>
      </c>
      <c r="L77" s="60">
        <f t="shared" si="12"/>
        <v>0</v>
      </c>
      <c r="M77" s="60">
        <f t="shared" si="12"/>
        <v>0.4</v>
      </c>
      <c r="N77" s="60">
        <f t="shared" si="12"/>
        <v>0.8</v>
      </c>
      <c r="O77" s="60">
        <f t="shared" si="12"/>
        <v>1</v>
      </c>
    </row>
    <row r="78" spans="1:16" ht="19.2" customHeight="1" x14ac:dyDescent="0.25">
      <c r="A78" s="48">
        <v>6</v>
      </c>
      <c r="B78" s="50" t="s">
        <v>65</v>
      </c>
      <c r="C78" s="60">
        <f t="shared" ref="C78:O78" si="13">C67</f>
        <v>120.90899999999999</v>
      </c>
      <c r="D78" s="60">
        <f t="shared" si="13"/>
        <v>23.102</v>
      </c>
      <c r="E78" s="60">
        <f t="shared" si="13"/>
        <v>20.709</v>
      </c>
      <c r="F78" s="60">
        <f t="shared" si="13"/>
        <v>17.225999999999999</v>
      </c>
      <c r="G78" s="60">
        <f t="shared" si="13"/>
        <v>12.872</v>
      </c>
      <c r="H78" s="60">
        <f t="shared" si="13"/>
        <v>0</v>
      </c>
      <c r="I78" s="60">
        <f t="shared" si="13"/>
        <v>0</v>
      </c>
      <c r="J78" s="60">
        <f t="shared" si="13"/>
        <v>0</v>
      </c>
      <c r="K78" s="60">
        <f t="shared" si="13"/>
        <v>0</v>
      </c>
      <c r="L78" s="60">
        <f t="shared" si="13"/>
        <v>0</v>
      </c>
      <c r="M78" s="60">
        <f t="shared" si="13"/>
        <v>7</v>
      </c>
      <c r="N78" s="60">
        <f t="shared" si="13"/>
        <v>20</v>
      </c>
      <c r="O78" s="60">
        <f t="shared" si="13"/>
        <v>20</v>
      </c>
    </row>
    <row r="79" spans="1:16" ht="15.6" x14ac:dyDescent="0.25">
      <c r="A79" s="127">
        <v>7</v>
      </c>
      <c r="B79" s="50" t="s">
        <v>61</v>
      </c>
      <c r="C79" s="67">
        <f>C68</f>
        <v>124</v>
      </c>
      <c r="D79" s="60">
        <f>D68</f>
        <v>24</v>
      </c>
      <c r="E79" s="60">
        <f t="shared" ref="E79:O79" si="14">E68</f>
        <v>18</v>
      </c>
      <c r="F79" s="60">
        <f t="shared" si="14"/>
        <v>16</v>
      </c>
      <c r="G79" s="60">
        <f t="shared" si="14"/>
        <v>12</v>
      </c>
      <c r="H79" s="60">
        <f t="shared" si="14"/>
        <v>0</v>
      </c>
      <c r="I79" s="60">
        <f t="shared" si="14"/>
        <v>0</v>
      </c>
      <c r="J79" s="60">
        <f t="shared" si="14"/>
        <v>0</v>
      </c>
      <c r="K79" s="60">
        <f t="shared" si="14"/>
        <v>0</v>
      </c>
      <c r="L79" s="60">
        <f t="shared" si="14"/>
        <v>0</v>
      </c>
      <c r="M79" s="60">
        <f t="shared" si="14"/>
        <v>10</v>
      </c>
      <c r="N79" s="60">
        <f t="shared" si="14"/>
        <v>20</v>
      </c>
      <c r="O79" s="60">
        <f t="shared" si="14"/>
        <v>24</v>
      </c>
    </row>
    <row r="80" spans="1:16" ht="15.6" x14ac:dyDescent="0.25">
      <c r="A80" s="48">
        <v>8</v>
      </c>
      <c r="B80" s="50" t="s">
        <v>134</v>
      </c>
      <c r="C80" s="60">
        <f>C71</f>
        <v>2.9</v>
      </c>
      <c r="D80" s="60">
        <f t="shared" ref="D80:O80" si="15">D71</f>
        <v>0.4</v>
      </c>
      <c r="E80" s="60">
        <f t="shared" si="15"/>
        <v>0.3</v>
      </c>
      <c r="F80" s="60">
        <f t="shared" si="15"/>
        <v>0.3</v>
      </c>
      <c r="G80" s="60">
        <f t="shared" si="15"/>
        <v>0.2</v>
      </c>
      <c r="H80" s="60">
        <f t="shared" si="15"/>
        <v>0.1</v>
      </c>
      <c r="I80" s="60">
        <f t="shared" si="15"/>
        <v>0.1</v>
      </c>
      <c r="J80" s="60">
        <f t="shared" si="15"/>
        <v>0.1</v>
      </c>
      <c r="K80" s="60">
        <f t="shared" si="15"/>
        <v>0.2</v>
      </c>
      <c r="L80" s="60">
        <f t="shared" si="15"/>
        <v>0.2</v>
      </c>
      <c r="M80" s="60">
        <f t="shared" si="15"/>
        <v>0.3</v>
      </c>
      <c r="N80" s="60">
        <f t="shared" si="15"/>
        <v>0.3</v>
      </c>
      <c r="O80" s="60">
        <f t="shared" si="15"/>
        <v>0.4</v>
      </c>
    </row>
    <row r="81" spans="1:15" s="42" customFormat="1" ht="18" x14ac:dyDescent="0.35">
      <c r="A81" s="106"/>
      <c r="B81" s="107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</row>
    <row r="82" spans="1:15" s="42" customFormat="1" ht="21.75" customHeight="1" x14ac:dyDescent="0.4">
      <c r="A82" s="252" t="s">
        <v>87</v>
      </c>
      <c r="B82" s="252"/>
      <c r="C82" s="252"/>
      <c r="D82" s="144"/>
      <c r="E82" s="74"/>
      <c r="F82" s="74"/>
      <c r="G82" s="74"/>
      <c r="H82" s="74"/>
      <c r="I82" s="74"/>
      <c r="J82" s="74"/>
      <c r="K82" s="74"/>
      <c r="L82" s="74"/>
      <c r="M82" s="74"/>
      <c r="N82" s="192"/>
      <c r="O82" s="192"/>
    </row>
    <row r="83" spans="1:15" s="187" customFormat="1" ht="18" customHeight="1" x14ac:dyDescent="0.4">
      <c r="A83" s="252" t="s">
        <v>72</v>
      </c>
      <c r="B83" s="252"/>
      <c r="C83" s="252"/>
      <c r="D83" s="25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</row>
    <row r="84" spans="1:15" ht="15.75" customHeight="1" x14ac:dyDescent="0.4">
      <c r="A84" s="253" t="s">
        <v>4</v>
      </c>
      <c r="B84" s="253"/>
      <c r="C84" s="144"/>
      <c r="D84" s="144"/>
      <c r="E84" s="100"/>
      <c r="F84" s="100"/>
      <c r="G84" s="100"/>
      <c r="H84" s="100"/>
      <c r="I84" s="100"/>
      <c r="J84" s="100"/>
      <c r="K84" s="188"/>
      <c r="L84" s="188"/>
      <c r="M84" s="188"/>
      <c r="N84" s="191"/>
      <c r="O84" s="126" t="s">
        <v>88</v>
      </c>
    </row>
    <row r="85" spans="1:15" x14ac:dyDescent="0.25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</row>
    <row r="86" spans="1:15" x14ac:dyDescent="0.25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</row>
    <row r="88" spans="1:15" x14ac:dyDescent="0.25">
      <c r="E88" s="189"/>
    </row>
  </sheetData>
  <mergeCells count="15">
    <mergeCell ref="A13:A14"/>
    <mergeCell ref="A83:D83"/>
    <mergeCell ref="A84:B84"/>
    <mergeCell ref="K1:O1"/>
    <mergeCell ref="K3:O3"/>
    <mergeCell ref="K4:O4"/>
    <mergeCell ref="K5:O5"/>
    <mergeCell ref="K6:O6"/>
    <mergeCell ref="K7:O7"/>
    <mergeCell ref="D13:O13"/>
    <mergeCell ref="A11:O11"/>
    <mergeCell ref="A82:C82"/>
    <mergeCell ref="F10:G10"/>
    <mergeCell ref="C13:C14"/>
    <mergeCell ref="B13:B14"/>
  </mergeCells>
  <pageMargins left="0.78740157480314965" right="0.78740157480314965" top="1.1811023622047245" bottom="0.39370078740157483" header="0" footer="0"/>
  <pageSetup paperSize="9" scale="77" fitToHeight="4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151"/>
  <sheetViews>
    <sheetView view="pageLayout" topLeftCell="A130" zoomScale="80" zoomScaleNormal="100" zoomScalePageLayoutView="80" workbookViewId="0">
      <selection activeCell="B141" sqref="B141"/>
    </sheetView>
  </sheetViews>
  <sheetFormatPr defaultRowHeight="13.2" x14ac:dyDescent="0.25"/>
  <cols>
    <col min="1" max="1" width="7" style="3" bestFit="1" customWidth="1"/>
    <col min="2" max="2" width="47.6640625" style="3" customWidth="1"/>
    <col min="3" max="3" width="10.88671875" style="3" customWidth="1"/>
    <col min="4" max="4" width="9.21875" style="41" customWidth="1"/>
    <col min="5" max="5" width="9.5546875" style="41" customWidth="1"/>
    <col min="6" max="6" width="9.44140625" style="41" customWidth="1"/>
    <col min="7" max="7" width="9.5546875" style="41" customWidth="1"/>
    <col min="8" max="8" width="9.109375" style="41" customWidth="1"/>
    <col min="9" max="9" width="9.44140625" style="41" customWidth="1"/>
    <col min="10" max="10" width="6.109375" style="41" bestFit="1" customWidth="1"/>
    <col min="11" max="11" width="9" style="41" customWidth="1"/>
    <col min="12" max="12" width="9.44140625" style="41" bestFit="1" customWidth="1"/>
    <col min="13" max="13" width="8.5546875" style="41" bestFit="1" customWidth="1"/>
    <col min="14" max="14" width="7.6640625" style="3" bestFit="1" customWidth="1"/>
    <col min="15" max="15" width="8.5546875" style="3" bestFit="1" customWidth="1"/>
    <col min="16" max="16" width="4" style="3" customWidth="1"/>
    <col min="17" max="256" width="9.109375" style="3"/>
    <col min="257" max="257" width="4.5546875" style="3" customWidth="1"/>
    <col min="258" max="258" width="43.6640625" style="3" customWidth="1"/>
    <col min="259" max="259" width="9.6640625" style="3" customWidth="1"/>
    <col min="260" max="260" width="9.109375" style="3" customWidth="1"/>
    <col min="261" max="261" width="8.6640625" style="3" customWidth="1"/>
    <col min="262" max="262" width="7.44140625" style="3" customWidth="1"/>
    <col min="263" max="263" width="7.5546875" style="3" customWidth="1"/>
    <col min="264" max="264" width="8.44140625" style="3" customWidth="1"/>
    <col min="265" max="265" width="8.33203125" style="3" customWidth="1"/>
    <col min="266" max="266" width="8.88671875" style="3" customWidth="1"/>
    <col min="267" max="267" width="9" style="3" customWidth="1"/>
    <col min="268" max="268" width="9.5546875" style="3" customWidth="1"/>
    <col min="269" max="269" width="10.33203125" style="3" customWidth="1"/>
    <col min="270" max="270" width="10.88671875" style="3" customWidth="1"/>
    <col min="271" max="271" width="11" style="3" customWidth="1"/>
    <col min="272" max="272" width="4" style="3" customWidth="1"/>
    <col min="273" max="512" width="9.109375" style="3"/>
    <col min="513" max="513" width="4.5546875" style="3" customWidth="1"/>
    <col min="514" max="514" width="43.6640625" style="3" customWidth="1"/>
    <col min="515" max="515" width="9.6640625" style="3" customWidth="1"/>
    <col min="516" max="516" width="9.109375" style="3" customWidth="1"/>
    <col min="517" max="517" width="8.6640625" style="3" customWidth="1"/>
    <col min="518" max="518" width="7.44140625" style="3" customWidth="1"/>
    <col min="519" max="519" width="7.5546875" style="3" customWidth="1"/>
    <col min="520" max="520" width="8.44140625" style="3" customWidth="1"/>
    <col min="521" max="521" width="8.33203125" style="3" customWidth="1"/>
    <col min="522" max="522" width="8.88671875" style="3" customWidth="1"/>
    <col min="523" max="523" width="9" style="3" customWidth="1"/>
    <col min="524" max="524" width="9.5546875" style="3" customWidth="1"/>
    <col min="525" max="525" width="10.33203125" style="3" customWidth="1"/>
    <col min="526" max="526" width="10.88671875" style="3" customWidth="1"/>
    <col min="527" max="527" width="11" style="3" customWidth="1"/>
    <col min="528" max="528" width="4" style="3" customWidth="1"/>
    <col min="529" max="768" width="9.109375" style="3"/>
    <col min="769" max="769" width="4.5546875" style="3" customWidth="1"/>
    <col min="770" max="770" width="43.6640625" style="3" customWidth="1"/>
    <col min="771" max="771" width="9.6640625" style="3" customWidth="1"/>
    <col min="772" max="772" width="9.109375" style="3" customWidth="1"/>
    <col min="773" max="773" width="8.6640625" style="3" customWidth="1"/>
    <col min="774" max="774" width="7.44140625" style="3" customWidth="1"/>
    <col min="775" max="775" width="7.5546875" style="3" customWidth="1"/>
    <col min="776" max="776" width="8.44140625" style="3" customWidth="1"/>
    <col min="777" max="777" width="8.33203125" style="3" customWidth="1"/>
    <col min="778" max="778" width="8.88671875" style="3" customWidth="1"/>
    <col min="779" max="779" width="9" style="3" customWidth="1"/>
    <col min="780" max="780" width="9.5546875" style="3" customWidth="1"/>
    <col min="781" max="781" width="10.33203125" style="3" customWidth="1"/>
    <col min="782" max="782" width="10.88671875" style="3" customWidth="1"/>
    <col min="783" max="783" width="11" style="3" customWidth="1"/>
    <col min="784" max="784" width="4" style="3" customWidth="1"/>
    <col min="785" max="1024" width="9.109375" style="3"/>
    <col min="1025" max="1025" width="4.5546875" style="3" customWidth="1"/>
    <col min="1026" max="1026" width="43.6640625" style="3" customWidth="1"/>
    <col min="1027" max="1027" width="9.6640625" style="3" customWidth="1"/>
    <col min="1028" max="1028" width="9.109375" style="3" customWidth="1"/>
    <col min="1029" max="1029" width="8.6640625" style="3" customWidth="1"/>
    <col min="1030" max="1030" width="7.44140625" style="3" customWidth="1"/>
    <col min="1031" max="1031" width="7.5546875" style="3" customWidth="1"/>
    <col min="1032" max="1032" width="8.44140625" style="3" customWidth="1"/>
    <col min="1033" max="1033" width="8.33203125" style="3" customWidth="1"/>
    <col min="1034" max="1034" width="8.88671875" style="3" customWidth="1"/>
    <col min="1035" max="1035" width="9" style="3" customWidth="1"/>
    <col min="1036" max="1036" width="9.5546875" style="3" customWidth="1"/>
    <col min="1037" max="1037" width="10.33203125" style="3" customWidth="1"/>
    <col min="1038" max="1038" width="10.88671875" style="3" customWidth="1"/>
    <col min="1039" max="1039" width="11" style="3" customWidth="1"/>
    <col min="1040" max="1040" width="4" style="3" customWidth="1"/>
    <col min="1041" max="1280" width="9.109375" style="3"/>
    <col min="1281" max="1281" width="4.5546875" style="3" customWidth="1"/>
    <col min="1282" max="1282" width="43.6640625" style="3" customWidth="1"/>
    <col min="1283" max="1283" width="9.6640625" style="3" customWidth="1"/>
    <col min="1284" max="1284" width="9.109375" style="3" customWidth="1"/>
    <col min="1285" max="1285" width="8.6640625" style="3" customWidth="1"/>
    <col min="1286" max="1286" width="7.44140625" style="3" customWidth="1"/>
    <col min="1287" max="1287" width="7.5546875" style="3" customWidth="1"/>
    <col min="1288" max="1288" width="8.44140625" style="3" customWidth="1"/>
    <col min="1289" max="1289" width="8.33203125" style="3" customWidth="1"/>
    <col min="1290" max="1290" width="8.88671875" style="3" customWidth="1"/>
    <col min="1291" max="1291" width="9" style="3" customWidth="1"/>
    <col min="1292" max="1292" width="9.5546875" style="3" customWidth="1"/>
    <col min="1293" max="1293" width="10.33203125" style="3" customWidth="1"/>
    <col min="1294" max="1294" width="10.88671875" style="3" customWidth="1"/>
    <col min="1295" max="1295" width="11" style="3" customWidth="1"/>
    <col min="1296" max="1296" width="4" style="3" customWidth="1"/>
    <col min="1297" max="1536" width="9.109375" style="3"/>
    <col min="1537" max="1537" width="4.5546875" style="3" customWidth="1"/>
    <col min="1538" max="1538" width="43.6640625" style="3" customWidth="1"/>
    <col min="1539" max="1539" width="9.6640625" style="3" customWidth="1"/>
    <col min="1540" max="1540" width="9.109375" style="3" customWidth="1"/>
    <col min="1541" max="1541" width="8.6640625" style="3" customWidth="1"/>
    <col min="1542" max="1542" width="7.44140625" style="3" customWidth="1"/>
    <col min="1543" max="1543" width="7.5546875" style="3" customWidth="1"/>
    <col min="1544" max="1544" width="8.44140625" style="3" customWidth="1"/>
    <col min="1545" max="1545" width="8.33203125" style="3" customWidth="1"/>
    <col min="1546" max="1546" width="8.88671875" style="3" customWidth="1"/>
    <col min="1547" max="1547" width="9" style="3" customWidth="1"/>
    <col min="1548" max="1548" width="9.5546875" style="3" customWidth="1"/>
    <col min="1549" max="1549" width="10.33203125" style="3" customWidth="1"/>
    <col min="1550" max="1550" width="10.88671875" style="3" customWidth="1"/>
    <col min="1551" max="1551" width="11" style="3" customWidth="1"/>
    <col min="1552" max="1552" width="4" style="3" customWidth="1"/>
    <col min="1553" max="1792" width="9.109375" style="3"/>
    <col min="1793" max="1793" width="4.5546875" style="3" customWidth="1"/>
    <col min="1794" max="1794" width="43.6640625" style="3" customWidth="1"/>
    <col min="1795" max="1795" width="9.6640625" style="3" customWidth="1"/>
    <col min="1796" max="1796" width="9.109375" style="3" customWidth="1"/>
    <col min="1797" max="1797" width="8.6640625" style="3" customWidth="1"/>
    <col min="1798" max="1798" width="7.44140625" style="3" customWidth="1"/>
    <col min="1799" max="1799" width="7.5546875" style="3" customWidth="1"/>
    <col min="1800" max="1800" width="8.44140625" style="3" customWidth="1"/>
    <col min="1801" max="1801" width="8.33203125" style="3" customWidth="1"/>
    <col min="1802" max="1802" width="8.88671875" style="3" customWidth="1"/>
    <col min="1803" max="1803" width="9" style="3" customWidth="1"/>
    <col min="1804" max="1804" width="9.5546875" style="3" customWidth="1"/>
    <col min="1805" max="1805" width="10.33203125" style="3" customWidth="1"/>
    <col min="1806" max="1806" width="10.88671875" style="3" customWidth="1"/>
    <col min="1807" max="1807" width="11" style="3" customWidth="1"/>
    <col min="1808" max="1808" width="4" style="3" customWidth="1"/>
    <col min="1809" max="2048" width="9.109375" style="3"/>
    <col min="2049" max="2049" width="4.5546875" style="3" customWidth="1"/>
    <col min="2050" max="2050" width="43.6640625" style="3" customWidth="1"/>
    <col min="2051" max="2051" width="9.6640625" style="3" customWidth="1"/>
    <col min="2052" max="2052" width="9.109375" style="3" customWidth="1"/>
    <col min="2053" max="2053" width="8.6640625" style="3" customWidth="1"/>
    <col min="2054" max="2054" width="7.44140625" style="3" customWidth="1"/>
    <col min="2055" max="2055" width="7.5546875" style="3" customWidth="1"/>
    <col min="2056" max="2056" width="8.44140625" style="3" customWidth="1"/>
    <col min="2057" max="2057" width="8.33203125" style="3" customWidth="1"/>
    <col min="2058" max="2058" width="8.88671875" style="3" customWidth="1"/>
    <col min="2059" max="2059" width="9" style="3" customWidth="1"/>
    <col min="2060" max="2060" width="9.5546875" style="3" customWidth="1"/>
    <col min="2061" max="2061" width="10.33203125" style="3" customWidth="1"/>
    <col min="2062" max="2062" width="10.88671875" style="3" customWidth="1"/>
    <col min="2063" max="2063" width="11" style="3" customWidth="1"/>
    <col min="2064" max="2064" width="4" style="3" customWidth="1"/>
    <col min="2065" max="2304" width="9.109375" style="3"/>
    <col min="2305" max="2305" width="4.5546875" style="3" customWidth="1"/>
    <col min="2306" max="2306" width="43.6640625" style="3" customWidth="1"/>
    <col min="2307" max="2307" width="9.6640625" style="3" customWidth="1"/>
    <col min="2308" max="2308" width="9.109375" style="3" customWidth="1"/>
    <col min="2309" max="2309" width="8.6640625" style="3" customWidth="1"/>
    <col min="2310" max="2310" width="7.44140625" style="3" customWidth="1"/>
    <col min="2311" max="2311" width="7.5546875" style="3" customWidth="1"/>
    <col min="2312" max="2312" width="8.44140625" style="3" customWidth="1"/>
    <col min="2313" max="2313" width="8.33203125" style="3" customWidth="1"/>
    <col min="2314" max="2314" width="8.88671875" style="3" customWidth="1"/>
    <col min="2315" max="2315" width="9" style="3" customWidth="1"/>
    <col min="2316" max="2316" width="9.5546875" style="3" customWidth="1"/>
    <col min="2317" max="2317" width="10.33203125" style="3" customWidth="1"/>
    <col min="2318" max="2318" width="10.88671875" style="3" customWidth="1"/>
    <col min="2319" max="2319" width="11" style="3" customWidth="1"/>
    <col min="2320" max="2320" width="4" style="3" customWidth="1"/>
    <col min="2321" max="2560" width="9.109375" style="3"/>
    <col min="2561" max="2561" width="4.5546875" style="3" customWidth="1"/>
    <col min="2562" max="2562" width="43.6640625" style="3" customWidth="1"/>
    <col min="2563" max="2563" width="9.6640625" style="3" customWidth="1"/>
    <col min="2564" max="2564" width="9.109375" style="3" customWidth="1"/>
    <col min="2565" max="2565" width="8.6640625" style="3" customWidth="1"/>
    <col min="2566" max="2566" width="7.44140625" style="3" customWidth="1"/>
    <col min="2567" max="2567" width="7.5546875" style="3" customWidth="1"/>
    <col min="2568" max="2568" width="8.44140625" style="3" customWidth="1"/>
    <col min="2569" max="2569" width="8.33203125" style="3" customWidth="1"/>
    <col min="2570" max="2570" width="8.88671875" style="3" customWidth="1"/>
    <col min="2571" max="2571" width="9" style="3" customWidth="1"/>
    <col min="2572" max="2572" width="9.5546875" style="3" customWidth="1"/>
    <col min="2573" max="2573" width="10.33203125" style="3" customWidth="1"/>
    <col min="2574" max="2574" width="10.88671875" style="3" customWidth="1"/>
    <col min="2575" max="2575" width="11" style="3" customWidth="1"/>
    <col min="2576" max="2576" width="4" style="3" customWidth="1"/>
    <col min="2577" max="2816" width="9.109375" style="3"/>
    <col min="2817" max="2817" width="4.5546875" style="3" customWidth="1"/>
    <col min="2818" max="2818" width="43.6640625" style="3" customWidth="1"/>
    <col min="2819" max="2819" width="9.6640625" style="3" customWidth="1"/>
    <col min="2820" max="2820" width="9.109375" style="3" customWidth="1"/>
    <col min="2821" max="2821" width="8.6640625" style="3" customWidth="1"/>
    <col min="2822" max="2822" width="7.44140625" style="3" customWidth="1"/>
    <col min="2823" max="2823" width="7.5546875" style="3" customWidth="1"/>
    <col min="2824" max="2824" width="8.44140625" style="3" customWidth="1"/>
    <col min="2825" max="2825" width="8.33203125" style="3" customWidth="1"/>
    <col min="2826" max="2826" width="8.88671875" style="3" customWidth="1"/>
    <col min="2827" max="2827" width="9" style="3" customWidth="1"/>
    <col min="2828" max="2828" width="9.5546875" style="3" customWidth="1"/>
    <col min="2829" max="2829" width="10.33203125" style="3" customWidth="1"/>
    <col min="2830" max="2830" width="10.88671875" style="3" customWidth="1"/>
    <col min="2831" max="2831" width="11" style="3" customWidth="1"/>
    <col min="2832" max="2832" width="4" style="3" customWidth="1"/>
    <col min="2833" max="3072" width="9.109375" style="3"/>
    <col min="3073" max="3073" width="4.5546875" style="3" customWidth="1"/>
    <col min="3074" max="3074" width="43.6640625" style="3" customWidth="1"/>
    <col min="3075" max="3075" width="9.6640625" style="3" customWidth="1"/>
    <col min="3076" max="3076" width="9.109375" style="3" customWidth="1"/>
    <col min="3077" max="3077" width="8.6640625" style="3" customWidth="1"/>
    <col min="3078" max="3078" width="7.44140625" style="3" customWidth="1"/>
    <col min="3079" max="3079" width="7.5546875" style="3" customWidth="1"/>
    <col min="3080" max="3080" width="8.44140625" style="3" customWidth="1"/>
    <col min="3081" max="3081" width="8.33203125" style="3" customWidth="1"/>
    <col min="3082" max="3082" width="8.88671875" style="3" customWidth="1"/>
    <col min="3083" max="3083" width="9" style="3" customWidth="1"/>
    <col min="3084" max="3084" width="9.5546875" style="3" customWidth="1"/>
    <col min="3085" max="3085" width="10.33203125" style="3" customWidth="1"/>
    <col min="3086" max="3086" width="10.88671875" style="3" customWidth="1"/>
    <col min="3087" max="3087" width="11" style="3" customWidth="1"/>
    <col min="3088" max="3088" width="4" style="3" customWidth="1"/>
    <col min="3089" max="3328" width="9.109375" style="3"/>
    <col min="3329" max="3329" width="4.5546875" style="3" customWidth="1"/>
    <col min="3330" max="3330" width="43.6640625" style="3" customWidth="1"/>
    <col min="3331" max="3331" width="9.6640625" style="3" customWidth="1"/>
    <col min="3332" max="3332" width="9.109375" style="3" customWidth="1"/>
    <col min="3333" max="3333" width="8.6640625" style="3" customWidth="1"/>
    <col min="3334" max="3334" width="7.44140625" style="3" customWidth="1"/>
    <col min="3335" max="3335" width="7.5546875" style="3" customWidth="1"/>
    <col min="3336" max="3336" width="8.44140625" style="3" customWidth="1"/>
    <col min="3337" max="3337" width="8.33203125" style="3" customWidth="1"/>
    <col min="3338" max="3338" width="8.88671875" style="3" customWidth="1"/>
    <col min="3339" max="3339" width="9" style="3" customWidth="1"/>
    <col min="3340" max="3340" width="9.5546875" style="3" customWidth="1"/>
    <col min="3341" max="3341" width="10.33203125" style="3" customWidth="1"/>
    <col min="3342" max="3342" width="10.88671875" style="3" customWidth="1"/>
    <col min="3343" max="3343" width="11" style="3" customWidth="1"/>
    <col min="3344" max="3344" width="4" style="3" customWidth="1"/>
    <col min="3345" max="3584" width="9.109375" style="3"/>
    <col min="3585" max="3585" width="4.5546875" style="3" customWidth="1"/>
    <col min="3586" max="3586" width="43.6640625" style="3" customWidth="1"/>
    <col min="3587" max="3587" width="9.6640625" style="3" customWidth="1"/>
    <col min="3588" max="3588" width="9.109375" style="3" customWidth="1"/>
    <col min="3589" max="3589" width="8.6640625" style="3" customWidth="1"/>
    <col min="3590" max="3590" width="7.44140625" style="3" customWidth="1"/>
    <col min="3591" max="3591" width="7.5546875" style="3" customWidth="1"/>
    <col min="3592" max="3592" width="8.44140625" style="3" customWidth="1"/>
    <col min="3593" max="3593" width="8.33203125" style="3" customWidth="1"/>
    <col min="3594" max="3594" width="8.88671875" style="3" customWidth="1"/>
    <col min="3595" max="3595" width="9" style="3" customWidth="1"/>
    <col min="3596" max="3596" width="9.5546875" style="3" customWidth="1"/>
    <col min="3597" max="3597" width="10.33203125" style="3" customWidth="1"/>
    <col min="3598" max="3598" width="10.88671875" style="3" customWidth="1"/>
    <col min="3599" max="3599" width="11" style="3" customWidth="1"/>
    <col min="3600" max="3600" width="4" style="3" customWidth="1"/>
    <col min="3601" max="3840" width="9.109375" style="3"/>
    <col min="3841" max="3841" width="4.5546875" style="3" customWidth="1"/>
    <col min="3842" max="3842" width="43.6640625" style="3" customWidth="1"/>
    <col min="3843" max="3843" width="9.6640625" style="3" customWidth="1"/>
    <col min="3844" max="3844" width="9.109375" style="3" customWidth="1"/>
    <col min="3845" max="3845" width="8.6640625" style="3" customWidth="1"/>
    <col min="3846" max="3846" width="7.44140625" style="3" customWidth="1"/>
    <col min="3847" max="3847" width="7.5546875" style="3" customWidth="1"/>
    <col min="3848" max="3848" width="8.44140625" style="3" customWidth="1"/>
    <col min="3849" max="3849" width="8.33203125" style="3" customWidth="1"/>
    <col min="3850" max="3850" width="8.88671875" style="3" customWidth="1"/>
    <col min="3851" max="3851" width="9" style="3" customWidth="1"/>
    <col min="3852" max="3852" width="9.5546875" style="3" customWidth="1"/>
    <col min="3853" max="3853" width="10.33203125" style="3" customWidth="1"/>
    <col min="3854" max="3854" width="10.88671875" style="3" customWidth="1"/>
    <col min="3855" max="3855" width="11" style="3" customWidth="1"/>
    <col min="3856" max="3856" width="4" style="3" customWidth="1"/>
    <col min="3857" max="4096" width="9.109375" style="3"/>
    <col min="4097" max="4097" width="4.5546875" style="3" customWidth="1"/>
    <col min="4098" max="4098" width="43.6640625" style="3" customWidth="1"/>
    <col min="4099" max="4099" width="9.6640625" style="3" customWidth="1"/>
    <col min="4100" max="4100" width="9.109375" style="3" customWidth="1"/>
    <col min="4101" max="4101" width="8.6640625" style="3" customWidth="1"/>
    <col min="4102" max="4102" width="7.44140625" style="3" customWidth="1"/>
    <col min="4103" max="4103" width="7.5546875" style="3" customWidth="1"/>
    <col min="4104" max="4104" width="8.44140625" style="3" customWidth="1"/>
    <col min="4105" max="4105" width="8.33203125" style="3" customWidth="1"/>
    <col min="4106" max="4106" width="8.88671875" style="3" customWidth="1"/>
    <col min="4107" max="4107" width="9" style="3" customWidth="1"/>
    <col min="4108" max="4108" width="9.5546875" style="3" customWidth="1"/>
    <col min="4109" max="4109" width="10.33203125" style="3" customWidth="1"/>
    <col min="4110" max="4110" width="10.88671875" style="3" customWidth="1"/>
    <col min="4111" max="4111" width="11" style="3" customWidth="1"/>
    <col min="4112" max="4112" width="4" style="3" customWidth="1"/>
    <col min="4113" max="4352" width="9.109375" style="3"/>
    <col min="4353" max="4353" width="4.5546875" style="3" customWidth="1"/>
    <col min="4354" max="4354" width="43.6640625" style="3" customWidth="1"/>
    <col min="4355" max="4355" width="9.6640625" style="3" customWidth="1"/>
    <col min="4356" max="4356" width="9.109375" style="3" customWidth="1"/>
    <col min="4357" max="4357" width="8.6640625" style="3" customWidth="1"/>
    <col min="4358" max="4358" width="7.44140625" style="3" customWidth="1"/>
    <col min="4359" max="4359" width="7.5546875" style="3" customWidth="1"/>
    <col min="4360" max="4360" width="8.44140625" style="3" customWidth="1"/>
    <col min="4361" max="4361" width="8.33203125" style="3" customWidth="1"/>
    <col min="4362" max="4362" width="8.88671875" style="3" customWidth="1"/>
    <col min="4363" max="4363" width="9" style="3" customWidth="1"/>
    <col min="4364" max="4364" width="9.5546875" style="3" customWidth="1"/>
    <col min="4365" max="4365" width="10.33203125" style="3" customWidth="1"/>
    <col min="4366" max="4366" width="10.88671875" style="3" customWidth="1"/>
    <col min="4367" max="4367" width="11" style="3" customWidth="1"/>
    <col min="4368" max="4368" width="4" style="3" customWidth="1"/>
    <col min="4369" max="4608" width="9.109375" style="3"/>
    <col min="4609" max="4609" width="4.5546875" style="3" customWidth="1"/>
    <col min="4610" max="4610" width="43.6640625" style="3" customWidth="1"/>
    <col min="4611" max="4611" width="9.6640625" style="3" customWidth="1"/>
    <col min="4612" max="4612" width="9.109375" style="3" customWidth="1"/>
    <col min="4613" max="4613" width="8.6640625" style="3" customWidth="1"/>
    <col min="4614" max="4614" width="7.44140625" style="3" customWidth="1"/>
    <col min="4615" max="4615" width="7.5546875" style="3" customWidth="1"/>
    <col min="4616" max="4616" width="8.44140625" style="3" customWidth="1"/>
    <col min="4617" max="4617" width="8.33203125" style="3" customWidth="1"/>
    <col min="4618" max="4618" width="8.88671875" style="3" customWidth="1"/>
    <col min="4619" max="4619" width="9" style="3" customWidth="1"/>
    <col min="4620" max="4620" width="9.5546875" style="3" customWidth="1"/>
    <col min="4621" max="4621" width="10.33203125" style="3" customWidth="1"/>
    <col min="4622" max="4622" width="10.88671875" style="3" customWidth="1"/>
    <col min="4623" max="4623" width="11" style="3" customWidth="1"/>
    <col min="4624" max="4624" width="4" style="3" customWidth="1"/>
    <col min="4625" max="4864" width="9.109375" style="3"/>
    <col min="4865" max="4865" width="4.5546875" style="3" customWidth="1"/>
    <col min="4866" max="4866" width="43.6640625" style="3" customWidth="1"/>
    <col min="4867" max="4867" width="9.6640625" style="3" customWidth="1"/>
    <col min="4868" max="4868" width="9.109375" style="3" customWidth="1"/>
    <col min="4869" max="4869" width="8.6640625" style="3" customWidth="1"/>
    <col min="4870" max="4870" width="7.44140625" style="3" customWidth="1"/>
    <col min="4871" max="4871" width="7.5546875" style="3" customWidth="1"/>
    <col min="4872" max="4872" width="8.44140625" style="3" customWidth="1"/>
    <col min="4873" max="4873" width="8.33203125" style="3" customWidth="1"/>
    <col min="4874" max="4874" width="8.88671875" style="3" customWidth="1"/>
    <col min="4875" max="4875" width="9" style="3" customWidth="1"/>
    <col min="4876" max="4876" width="9.5546875" style="3" customWidth="1"/>
    <col min="4877" max="4877" width="10.33203125" style="3" customWidth="1"/>
    <col min="4878" max="4878" width="10.88671875" style="3" customWidth="1"/>
    <col min="4879" max="4879" width="11" style="3" customWidth="1"/>
    <col min="4880" max="4880" width="4" style="3" customWidth="1"/>
    <col min="4881" max="5120" width="9.109375" style="3"/>
    <col min="5121" max="5121" width="4.5546875" style="3" customWidth="1"/>
    <col min="5122" max="5122" width="43.6640625" style="3" customWidth="1"/>
    <col min="5123" max="5123" width="9.6640625" style="3" customWidth="1"/>
    <col min="5124" max="5124" width="9.109375" style="3" customWidth="1"/>
    <col min="5125" max="5125" width="8.6640625" style="3" customWidth="1"/>
    <col min="5126" max="5126" width="7.44140625" style="3" customWidth="1"/>
    <col min="5127" max="5127" width="7.5546875" style="3" customWidth="1"/>
    <col min="5128" max="5128" width="8.44140625" style="3" customWidth="1"/>
    <col min="5129" max="5129" width="8.33203125" style="3" customWidth="1"/>
    <col min="5130" max="5130" width="8.88671875" style="3" customWidth="1"/>
    <col min="5131" max="5131" width="9" style="3" customWidth="1"/>
    <col min="5132" max="5132" width="9.5546875" style="3" customWidth="1"/>
    <col min="5133" max="5133" width="10.33203125" style="3" customWidth="1"/>
    <col min="5134" max="5134" width="10.88671875" style="3" customWidth="1"/>
    <col min="5135" max="5135" width="11" style="3" customWidth="1"/>
    <col min="5136" max="5136" width="4" style="3" customWidth="1"/>
    <col min="5137" max="5376" width="9.109375" style="3"/>
    <col min="5377" max="5377" width="4.5546875" style="3" customWidth="1"/>
    <col min="5378" max="5378" width="43.6640625" style="3" customWidth="1"/>
    <col min="5379" max="5379" width="9.6640625" style="3" customWidth="1"/>
    <col min="5380" max="5380" width="9.109375" style="3" customWidth="1"/>
    <col min="5381" max="5381" width="8.6640625" style="3" customWidth="1"/>
    <col min="5382" max="5382" width="7.44140625" style="3" customWidth="1"/>
    <col min="5383" max="5383" width="7.5546875" style="3" customWidth="1"/>
    <col min="5384" max="5384" width="8.44140625" style="3" customWidth="1"/>
    <col min="5385" max="5385" width="8.33203125" style="3" customWidth="1"/>
    <col min="5386" max="5386" width="8.88671875" style="3" customWidth="1"/>
    <col min="5387" max="5387" width="9" style="3" customWidth="1"/>
    <col min="5388" max="5388" width="9.5546875" style="3" customWidth="1"/>
    <col min="5389" max="5389" width="10.33203125" style="3" customWidth="1"/>
    <col min="5390" max="5390" width="10.88671875" style="3" customWidth="1"/>
    <col min="5391" max="5391" width="11" style="3" customWidth="1"/>
    <col min="5392" max="5392" width="4" style="3" customWidth="1"/>
    <col min="5393" max="5632" width="9.109375" style="3"/>
    <col min="5633" max="5633" width="4.5546875" style="3" customWidth="1"/>
    <col min="5634" max="5634" width="43.6640625" style="3" customWidth="1"/>
    <col min="5635" max="5635" width="9.6640625" style="3" customWidth="1"/>
    <col min="5636" max="5636" width="9.109375" style="3" customWidth="1"/>
    <col min="5637" max="5637" width="8.6640625" style="3" customWidth="1"/>
    <col min="5638" max="5638" width="7.44140625" style="3" customWidth="1"/>
    <col min="5639" max="5639" width="7.5546875" style="3" customWidth="1"/>
    <col min="5640" max="5640" width="8.44140625" style="3" customWidth="1"/>
    <col min="5641" max="5641" width="8.33203125" style="3" customWidth="1"/>
    <col min="5642" max="5642" width="8.88671875" style="3" customWidth="1"/>
    <col min="5643" max="5643" width="9" style="3" customWidth="1"/>
    <col min="5644" max="5644" width="9.5546875" style="3" customWidth="1"/>
    <col min="5645" max="5645" width="10.33203125" style="3" customWidth="1"/>
    <col min="5646" max="5646" width="10.88671875" style="3" customWidth="1"/>
    <col min="5647" max="5647" width="11" style="3" customWidth="1"/>
    <col min="5648" max="5648" width="4" style="3" customWidth="1"/>
    <col min="5649" max="5888" width="9.109375" style="3"/>
    <col min="5889" max="5889" width="4.5546875" style="3" customWidth="1"/>
    <col min="5890" max="5890" width="43.6640625" style="3" customWidth="1"/>
    <col min="5891" max="5891" width="9.6640625" style="3" customWidth="1"/>
    <col min="5892" max="5892" width="9.109375" style="3" customWidth="1"/>
    <col min="5893" max="5893" width="8.6640625" style="3" customWidth="1"/>
    <col min="5894" max="5894" width="7.44140625" style="3" customWidth="1"/>
    <col min="5895" max="5895" width="7.5546875" style="3" customWidth="1"/>
    <col min="5896" max="5896" width="8.44140625" style="3" customWidth="1"/>
    <col min="5897" max="5897" width="8.33203125" style="3" customWidth="1"/>
    <col min="5898" max="5898" width="8.88671875" style="3" customWidth="1"/>
    <col min="5899" max="5899" width="9" style="3" customWidth="1"/>
    <col min="5900" max="5900" width="9.5546875" style="3" customWidth="1"/>
    <col min="5901" max="5901" width="10.33203125" style="3" customWidth="1"/>
    <col min="5902" max="5902" width="10.88671875" style="3" customWidth="1"/>
    <col min="5903" max="5903" width="11" style="3" customWidth="1"/>
    <col min="5904" max="5904" width="4" style="3" customWidth="1"/>
    <col min="5905" max="6144" width="9.109375" style="3"/>
    <col min="6145" max="6145" width="4.5546875" style="3" customWidth="1"/>
    <col min="6146" max="6146" width="43.6640625" style="3" customWidth="1"/>
    <col min="6147" max="6147" width="9.6640625" style="3" customWidth="1"/>
    <col min="6148" max="6148" width="9.109375" style="3" customWidth="1"/>
    <col min="6149" max="6149" width="8.6640625" style="3" customWidth="1"/>
    <col min="6150" max="6150" width="7.44140625" style="3" customWidth="1"/>
    <col min="6151" max="6151" width="7.5546875" style="3" customWidth="1"/>
    <col min="6152" max="6152" width="8.44140625" style="3" customWidth="1"/>
    <col min="6153" max="6153" width="8.33203125" style="3" customWidth="1"/>
    <col min="6154" max="6154" width="8.88671875" style="3" customWidth="1"/>
    <col min="6155" max="6155" width="9" style="3" customWidth="1"/>
    <col min="6156" max="6156" width="9.5546875" style="3" customWidth="1"/>
    <col min="6157" max="6157" width="10.33203125" style="3" customWidth="1"/>
    <col min="6158" max="6158" width="10.88671875" style="3" customWidth="1"/>
    <col min="6159" max="6159" width="11" style="3" customWidth="1"/>
    <col min="6160" max="6160" width="4" style="3" customWidth="1"/>
    <col min="6161" max="6400" width="9.109375" style="3"/>
    <col min="6401" max="6401" width="4.5546875" style="3" customWidth="1"/>
    <col min="6402" max="6402" width="43.6640625" style="3" customWidth="1"/>
    <col min="6403" max="6403" width="9.6640625" style="3" customWidth="1"/>
    <col min="6404" max="6404" width="9.109375" style="3" customWidth="1"/>
    <col min="6405" max="6405" width="8.6640625" style="3" customWidth="1"/>
    <col min="6406" max="6406" width="7.44140625" style="3" customWidth="1"/>
    <col min="6407" max="6407" width="7.5546875" style="3" customWidth="1"/>
    <col min="6408" max="6408" width="8.44140625" style="3" customWidth="1"/>
    <col min="6409" max="6409" width="8.33203125" style="3" customWidth="1"/>
    <col min="6410" max="6410" width="8.88671875" style="3" customWidth="1"/>
    <col min="6411" max="6411" width="9" style="3" customWidth="1"/>
    <col min="6412" max="6412" width="9.5546875" style="3" customWidth="1"/>
    <col min="6413" max="6413" width="10.33203125" style="3" customWidth="1"/>
    <col min="6414" max="6414" width="10.88671875" style="3" customWidth="1"/>
    <col min="6415" max="6415" width="11" style="3" customWidth="1"/>
    <col min="6416" max="6416" width="4" style="3" customWidth="1"/>
    <col min="6417" max="6656" width="9.109375" style="3"/>
    <col min="6657" max="6657" width="4.5546875" style="3" customWidth="1"/>
    <col min="6658" max="6658" width="43.6640625" style="3" customWidth="1"/>
    <col min="6659" max="6659" width="9.6640625" style="3" customWidth="1"/>
    <col min="6660" max="6660" width="9.109375" style="3" customWidth="1"/>
    <col min="6661" max="6661" width="8.6640625" style="3" customWidth="1"/>
    <col min="6662" max="6662" width="7.44140625" style="3" customWidth="1"/>
    <col min="6663" max="6663" width="7.5546875" style="3" customWidth="1"/>
    <col min="6664" max="6664" width="8.44140625" style="3" customWidth="1"/>
    <col min="6665" max="6665" width="8.33203125" style="3" customWidth="1"/>
    <col min="6666" max="6666" width="8.88671875" style="3" customWidth="1"/>
    <col min="6667" max="6667" width="9" style="3" customWidth="1"/>
    <col min="6668" max="6668" width="9.5546875" style="3" customWidth="1"/>
    <col min="6669" max="6669" width="10.33203125" style="3" customWidth="1"/>
    <col min="6670" max="6670" width="10.88671875" style="3" customWidth="1"/>
    <col min="6671" max="6671" width="11" style="3" customWidth="1"/>
    <col min="6672" max="6672" width="4" style="3" customWidth="1"/>
    <col min="6673" max="6912" width="9.109375" style="3"/>
    <col min="6913" max="6913" width="4.5546875" style="3" customWidth="1"/>
    <col min="6914" max="6914" width="43.6640625" style="3" customWidth="1"/>
    <col min="6915" max="6915" width="9.6640625" style="3" customWidth="1"/>
    <col min="6916" max="6916" width="9.109375" style="3" customWidth="1"/>
    <col min="6917" max="6917" width="8.6640625" style="3" customWidth="1"/>
    <col min="6918" max="6918" width="7.44140625" style="3" customWidth="1"/>
    <col min="6919" max="6919" width="7.5546875" style="3" customWidth="1"/>
    <col min="6920" max="6920" width="8.44140625" style="3" customWidth="1"/>
    <col min="6921" max="6921" width="8.33203125" style="3" customWidth="1"/>
    <col min="6922" max="6922" width="8.88671875" style="3" customWidth="1"/>
    <col min="6923" max="6923" width="9" style="3" customWidth="1"/>
    <col min="6924" max="6924" width="9.5546875" style="3" customWidth="1"/>
    <col min="6925" max="6925" width="10.33203125" style="3" customWidth="1"/>
    <col min="6926" max="6926" width="10.88671875" style="3" customWidth="1"/>
    <col min="6927" max="6927" width="11" style="3" customWidth="1"/>
    <col min="6928" max="6928" width="4" style="3" customWidth="1"/>
    <col min="6929" max="7168" width="9.109375" style="3"/>
    <col min="7169" max="7169" width="4.5546875" style="3" customWidth="1"/>
    <col min="7170" max="7170" width="43.6640625" style="3" customWidth="1"/>
    <col min="7171" max="7171" width="9.6640625" style="3" customWidth="1"/>
    <col min="7172" max="7172" width="9.109375" style="3" customWidth="1"/>
    <col min="7173" max="7173" width="8.6640625" style="3" customWidth="1"/>
    <col min="7174" max="7174" width="7.44140625" style="3" customWidth="1"/>
    <col min="7175" max="7175" width="7.5546875" style="3" customWidth="1"/>
    <col min="7176" max="7176" width="8.44140625" style="3" customWidth="1"/>
    <col min="7177" max="7177" width="8.33203125" style="3" customWidth="1"/>
    <col min="7178" max="7178" width="8.88671875" style="3" customWidth="1"/>
    <col min="7179" max="7179" width="9" style="3" customWidth="1"/>
    <col min="7180" max="7180" width="9.5546875" style="3" customWidth="1"/>
    <col min="7181" max="7181" width="10.33203125" style="3" customWidth="1"/>
    <col min="7182" max="7182" width="10.88671875" style="3" customWidth="1"/>
    <col min="7183" max="7183" width="11" style="3" customWidth="1"/>
    <col min="7184" max="7184" width="4" style="3" customWidth="1"/>
    <col min="7185" max="7424" width="9.109375" style="3"/>
    <col min="7425" max="7425" width="4.5546875" style="3" customWidth="1"/>
    <col min="7426" max="7426" width="43.6640625" style="3" customWidth="1"/>
    <col min="7427" max="7427" width="9.6640625" style="3" customWidth="1"/>
    <col min="7428" max="7428" width="9.109375" style="3" customWidth="1"/>
    <col min="7429" max="7429" width="8.6640625" style="3" customWidth="1"/>
    <col min="7430" max="7430" width="7.44140625" style="3" customWidth="1"/>
    <col min="7431" max="7431" width="7.5546875" style="3" customWidth="1"/>
    <col min="7432" max="7432" width="8.44140625" style="3" customWidth="1"/>
    <col min="7433" max="7433" width="8.33203125" style="3" customWidth="1"/>
    <col min="7434" max="7434" width="8.88671875" style="3" customWidth="1"/>
    <col min="7435" max="7435" width="9" style="3" customWidth="1"/>
    <col min="7436" max="7436" width="9.5546875" style="3" customWidth="1"/>
    <col min="7437" max="7437" width="10.33203125" style="3" customWidth="1"/>
    <col min="7438" max="7438" width="10.88671875" style="3" customWidth="1"/>
    <col min="7439" max="7439" width="11" style="3" customWidth="1"/>
    <col min="7440" max="7440" width="4" style="3" customWidth="1"/>
    <col min="7441" max="7680" width="9.109375" style="3"/>
    <col min="7681" max="7681" width="4.5546875" style="3" customWidth="1"/>
    <col min="7682" max="7682" width="43.6640625" style="3" customWidth="1"/>
    <col min="7683" max="7683" width="9.6640625" style="3" customWidth="1"/>
    <col min="7684" max="7684" width="9.109375" style="3" customWidth="1"/>
    <col min="7685" max="7685" width="8.6640625" style="3" customWidth="1"/>
    <col min="7686" max="7686" width="7.44140625" style="3" customWidth="1"/>
    <col min="7687" max="7687" width="7.5546875" style="3" customWidth="1"/>
    <col min="7688" max="7688" width="8.44140625" style="3" customWidth="1"/>
    <col min="7689" max="7689" width="8.33203125" style="3" customWidth="1"/>
    <col min="7690" max="7690" width="8.88671875" style="3" customWidth="1"/>
    <col min="7691" max="7691" width="9" style="3" customWidth="1"/>
    <col min="7692" max="7692" width="9.5546875" style="3" customWidth="1"/>
    <col min="7693" max="7693" width="10.33203125" style="3" customWidth="1"/>
    <col min="7694" max="7694" width="10.88671875" style="3" customWidth="1"/>
    <col min="7695" max="7695" width="11" style="3" customWidth="1"/>
    <col min="7696" max="7696" width="4" style="3" customWidth="1"/>
    <col min="7697" max="7936" width="9.109375" style="3"/>
    <col min="7937" max="7937" width="4.5546875" style="3" customWidth="1"/>
    <col min="7938" max="7938" width="43.6640625" style="3" customWidth="1"/>
    <col min="7939" max="7939" width="9.6640625" style="3" customWidth="1"/>
    <col min="7940" max="7940" width="9.109375" style="3" customWidth="1"/>
    <col min="7941" max="7941" width="8.6640625" style="3" customWidth="1"/>
    <col min="7942" max="7942" width="7.44140625" style="3" customWidth="1"/>
    <col min="7943" max="7943" width="7.5546875" style="3" customWidth="1"/>
    <col min="7944" max="7944" width="8.44140625" style="3" customWidth="1"/>
    <col min="7945" max="7945" width="8.33203125" style="3" customWidth="1"/>
    <col min="7946" max="7946" width="8.88671875" style="3" customWidth="1"/>
    <col min="7947" max="7947" width="9" style="3" customWidth="1"/>
    <col min="7948" max="7948" width="9.5546875" style="3" customWidth="1"/>
    <col min="7949" max="7949" width="10.33203125" style="3" customWidth="1"/>
    <col min="7950" max="7950" width="10.88671875" style="3" customWidth="1"/>
    <col min="7951" max="7951" width="11" style="3" customWidth="1"/>
    <col min="7952" max="7952" width="4" style="3" customWidth="1"/>
    <col min="7953" max="8192" width="9.109375" style="3"/>
    <col min="8193" max="8193" width="4.5546875" style="3" customWidth="1"/>
    <col min="8194" max="8194" width="43.6640625" style="3" customWidth="1"/>
    <col min="8195" max="8195" width="9.6640625" style="3" customWidth="1"/>
    <col min="8196" max="8196" width="9.109375" style="3" customWidth="1"/>
    <col min="8197" max="8197" width="8.6640625" style="3" customWidth="1"/>
    <col min="8198" max="8198" width="7.44140625" style="3" customWidth="1"/>
    <col min="8199" max="8199" width="7.5546875" style="3" customWidth="1"/>
    <col min="8200" max="8200" width="8.44140625" style="3" customWidth="1"/>
    <col min="8201" max="8201" width="8.33203125" style="3" customWidth="1"/>
    <col min="8202" max="8202" width="8.88671875" style="3" customWidth="1"/>
    <col min="8203" max="8203" width="9" style="3" customWidth="1"/>
    <col min="8204" max="8204" width="9.5546875" style="3" customWidth="1"/>
    <col min="8205" max="8205" width="10.33203125" style="3" customWidth="1"/>
    <col min="8206" max="8206" width="10.88671875" style="3" customWidth="1"/>
    <col min="8207" max="8207" width="11" style="3" customWidth="1"/>
    <col min="8208" max="8208" width="4" style="3" customWidth="1"/>
    <col min="8209" max="8448" width="9.109375" style="3"/>
    <col min="8449" max="8449" width="4.5546875" style="3" customWidth="1"/>
    <col min="8450" max="8450" width="43.6640625" style="3" customWidth="1"/>
    <col min="8451" max="8451" width="9.6640625" style="3" customWidth="1"/>
    <col min="8452" max="8452" width="9.109375" style="3" customWidth="1"/>
    <col min="8453" max="8453" width="8.6640625" style="3" customWidth="1"/>
    <col min="8454" max="8454" width="7.44140625" style="3" customWidth="1"/>
    <col min="8455" max="8455" width="7.5546875" style="3" customWidth="1"/>
    <col min="8456" max="8456" width="8.44140625" style="3" customWidth="1"/>
    <col min="8457" max="8457" width="8.33203125" style="3" customWidth="1"/>
    <col min="8458" max="8458" width="8.88671875" style="3" customWidth="1"/>
    <col min="8459" max="8459" width="9" style="3" customWidth="1"/>
    <col min="8460" max="8460" width="9.5546875" style="3" customWidth="1"/>
    <col min="8461" max="8461" width="10.33203125" style="3" customWidth="1"/>
    <col min="8462" max="8462" width="10.88671875" style="3" customWidth="1"/>
    <col min="8463" max="8463" width="11" style="3" customWidth="1"/>
    <col min="8464" max="8464" width="4" style="3" customWidth="1"/>
    <col min="8465" max="8704" width="9.109375" style="3"/>
    <col min="8705" max="8705" width="4.5546875" style="3" customWidth="1"/>
    <col min="8706" max="8706" width="43.6640625" style="3" customWidth="1"/>
    <col min="8707" max="8707" width="9.6640625" style="3" customWidth="1"/>
    <col min="8708" max="8708" width="9.109375" style="3" customWidth="1"/>
    <col min="8709" max="8709" width="8.6640625" style="3" customWidth="1"/>
    <col min="8710" max="8710" width="7.44140625" style="3" customWidth="1"/>
    <col min="8711" max="8711" width="7.5546875" style="3" customWidth="1"/>
    <col min="8712" max="8712" width="8.44140625" style="3" customWidth="1"/>
    <col min="8713" max="8713" width="8.33203125" style="3" customWidth="1"/>
    <col min="8714" max="8714" width="8.88671875" style="3" customWidth="1"/>
    <col min="8715" max="8715" width="9" style="3" customWidth="1"/>
    <col min="8716" max="8716" width="9.5546875" style="3" customWidth="1"/>
    <col min="8717" max="8717" width="10.33203125" style="3" customWidth="1"/>
    <col min="8718" max="8718" width="10.88671875" style="3" customWidth="1"/>
    <col min="8719" max="8719" width="11" style="3" customWidth="1"/>
    <col min="8720" max="8720" width="4" style="3" customWidth="1"/>
    <col min="8721" max="8960" width="9.109375" style="3"/>
    <col min="8961" max="8961" width="4.5546875" style="3" customWidth="1"/>
    <col min="8962" max="8962" width="43.6640625" style="3" customWidth="1"/>
    <col min="8963" max="8963" width="9.6640625" style="3" customWidth="1"/>
    <col min="8964" max="8964" width="9.109375" style="3" customWidth="1"/>
    <col min="8965" max="8965" width="8.6640625" style="3" customWidth="1"/>
    <col min="8966" max="8966" width="7.44140625" style="3" customWidth="1"/>
    <col min="8967" max="8967" width="7.5546875" style="3" customWidth="1"/>
    <col min="8968" max="8968" width="8.44140625" style="3" customWidth="1"/>
    <col min="8969" max="8969" width="8.33203125" style="3" customWidth="1"/>
    <col min="8970" max="8970" width="8.88671875" style="3" customWidth="1"/>
    <col min="8971" max="8971" width="9" style="3" customWidth="1"/>
    <col min="8972" max="8972" width="9.5546875" style="3" customWidth="1"/>
    <col min="8973" max="8973" width="10.33203125" style="3" customWidth="1"/>
    <col min="8974" max="8974" width="10.88671875" style="3" customWidth="1"/>
    <col min="8975" max="8975" width="11" style="3" customWidth="1"/>
    <col min="8976" max="8976" width="4" style="3" customWidth="1"/>
    <col min="8977" max="9216" width="9.109375" style="3"/>
    <col min="9217" max="9217" width="4.5546875" style="3" customWidth="1"/>
    <col min="9218" max="9218" width="43.6640625" style="3" customWidth="1"/>
    <col min="9219" max="9219" width="9.6640625" style="3" customWidth="1"/>
    <col min="9220" max="9220" width="9.109375" style="3" customWidth="1"/>
    <col min="9221" max="9221" width="8.6640625" style="3" customWidth="1"/>
    <col min="9222" max="9222" width="7.44140625" style="3" customWidth="1"/>
    <col min="9223" max="9223" width="7.5546875" style="3" customWidth="1"/>
    <col min="9224" max="9224" width="8.44140625" style="3" customWidth="1"/>
    <col min="9225" max="9225" width="8.33203125" style="3" customWidth="1"/>
    <col min="9226" max="9226" width="8.88671875" style="3" customWidth="1"/>
    <col min="9227" max="9227" width="9" style="3" customWidth="1"/>
    <col min="9228" max="9228" width="9.5546875" style="3" customWidth="1"/>
    <col min="9229" max="9229" width="10.33203125" style="3" customWidth="1"/>
    <col min="9230" max="9230" width="10.88671875" style="3" customWidth="1"/>
    <col min="9231" max="9231" width="11" style="3" customWidth="1"/>
    <col min="9232" max="9232" width="4" style="3" customWidth="1"/>
    <col min="9233" max="9472" width="9.109375" style="3"/>
    <col min="9473" max="9473" width="4.5546875" style="3" customWidth="1"/>
    <col min="9474" max="9474" width="43.6640625" style="3" customWidth="1"/>
    <col min="9475" max="9475" width="9.6640625" style="3" customWidth="1"/>
    <col min="9476" max="9476" width="9.109375" style="3" customWidth="1"/>
    <col min="9477" max="9477" width="8.6640625" style="3" customWidth="1"/>
    <col min="9478" max="9478" width="7.44140625" style="3" customWidth="1"/>
    <col min="9479" max="9479" width="7.5546875" style="3" customWidth="1"/>
    <col min="9480" max="9480" width="8.44140625" style="3" customWidth="1"/>
    <col min="9481" max="9481" width="8.33203125" style="3" customWidth="1"/>
    <col min="9482" max="9482" width="8.88671875" style="3" customWidth="1"/>
    <col min="9483" max="9483" width="9" style="3" customWidth="1"/>
    <col min="9484" max="9484" width="9.5546875" style="3" customWidth="1"/>
    <col min="9485" max="9485" width="10.33203125" style="3" customWidth="1"/>
    <col min="9486" max="9486" width="10.88671875" style="3" customWidth="1"/>
    <col min="9487" max="9487" width="11" style="3" customWidth="1"/>
    <col min="9488" max="9488" width="4" style="3" customWidth="1"/>
    <col min="9489" max="9728" width="9.109375" style="3"/>
    <col min="9729" max="9729" width="4.5546875" style="3" customWidth="1"/>
    <col min="9730" max="9730" width="43.6640625" style="3" customWidth="1"/>
    <col min="9731" max="9731" width="9.6640625" style="3" customWidth="1"/>
    <col min="9732" max="9732" width="9.109375" style="3" customWidth="1"/>
    <col min="9733" max="9733" width="8.6640625" style="3" customWidth="1"/>
    <col min="9734" max="9734" width="7.44140625" style="3" customWidth="1"/>
    <col min="9735" max="9735" width="7.5546875" style="3" customWidth="1"/>
    <col min="9736" max="9736" width="8.44140625" style="3" customWidth="1"/>
    <col min="9737" max="9737" width="8.33203125" style="3" customWidth="1"/>
    <col min="9738" max="9738" width="8.88671875" style="3" customWidth="1"/>
    <col min="9739" max="9739" width="9" style="3" customWidth="1"/>
    <col min="9740" max="9740" width="9.5546875" style="3" customWidth="1"/>
    <col min="9741" max="9741" width="10.33203125" style="3" customWidth="1"/>
    <col min="9742" max="9742" width="10.88671875" style="3" customWidth="1"/>
    <col min="9743" max="9743" width="11" style="3" customWidth="1"/>
    <col min="9744" max="9744" width="4" style="3" customWidth="1"/>
    <col min="9745" max="9984" width="9.109375" style="3"/>
    <col min="9985" max="9985" width="4.5546875" style="3" customWidth="1"/>
    <col min="9986" max="9986" width="43.6640625" style="3" customWidth="1"/>
    <col min="9987" max="9987" width="9.6640625" style="3" customWidth="1"/>
    <col min="9988" max="9988" width="9.109375" style="3" customWidth="1"/>
    <col min="9989" max="9989" width="8.6640625" style="3" customWidth="1"/>
    <col min="9990" max="9990" width="7.44140625" style="3" customWidth="1"/>
    <col min="9991" max="9991" width="7.5546875" style="3" customWidth="1"/>
    <col min="9992" max="9992" width="8.44140625" style="3" customWidth="1"/>
    <col min="9993" max="9993" width="8.33203125" style="3" customWidth="1"/>
    <col min="9994" max="9994" width="8.88671875" style="3" customWidth="1"/>
    <col min="9995" max="9995" width="9" style="3" customWidth="1"/>
    <col min="9996" max="9996" width="9.5546875" style="3" customWidth="1"/>
    <col min="9997" max="9997" width="10.33203125" style="3" customWidth="1"/>
    <col min="9998" max="9998" width="10.88671875" style="3" customWidth="1"/>
    <col min="9999" max="9999" width="11" style="3" customWidth="1"/>
    <col min="10000" max="10000" width="4" style="3" customWidth="1"/>
    <col min="10001" max="10240" width="9.109375" style="3"/>
    <col min="10241" max="10241" width="4.5546875" style="3" customWidth="1"/>
    <col min="10242" max="10242" width="43.6640625" style="3" customWidth="1"/>
    <col min="10243" max="10243" width="9.6640625" style="3" customWidth="1"/>
    <col min="10244" max="10244" width="9.109375" style="3" customWidth="1"/>
    <col min="10245" max="10245" width="8.6640625" style="3" customWidth="1"/>
    <col min="10246" max="10246" width="7.44140625" style="3" customWidth="1"/>
    <col min="10247" max="10247" width="7.5546875" style="3" customWidth="1"/>
    <col min="10248" max="10248" width="8.44140625" style="3" customWidth="1"/>
    <col min="10249" max="10249" width="8.33203125" style="3" customWidth="1"/>
    <col min="10250" max="10250" width="8.88671875" style="3" customWidth="1"/>
    <col min="10251" max="10251" width="9" style="3" customWidth="1"/>
    <col min="10252" max="10252" width="9.5546875" style="3" customWidth="1"/>
    <col min="10253" max="10253" width="10.33203125" style="3" customWidth="1"/>
    <col min="10254" max="10254" width="10.88671875" style="3" customWidth="1"/>
    <col min="10255" max="10255" width="11" style="3" customWidth="1"/>
    <col min="10256" max="10256" width="4" style="3" customWidth="1"/>
    <col min="10257" max="10496" width="9.109375" style="3"/>
    <col min="10497" max="10497" width="4.5546875" style="3" customWidth="1"/>
    <col min="10498" max="10498" width="43.6640625" style="3" customWidth="1"/>
    <col min="10499" max="10499" width="9.6640625" style="3" customWidth="1"/>
    <col min="10500" max="10500" width="9.109375" style="3" customWidth="1"/>
    <col min="10501" max="10501" width="8.6640625" style="3" customWidth="1"/>
    <col min="10502" max="10502" width="7.44140625" style="3" customWidth="1"/>
    <col min="10503" max="10503" width="7.5546875" style="3" customWidth="1"/>
    <col min="10504" max="10504" width="8.44140625" style="3" customWidth="1"/>
    <col min="10505" max="10505" width="8.33203125" style="3" customWidth="1"/>
    <col min="10506" max="10506" width="8.88671875" style="3" customWidth="1"/>
    <col min="10507" max="10507" width="9" style="3" customWidth="1"/>
    <col min="10508" max="10508" width="9.5546875" style="3" customWidth="1"/>
    <col min="10509" max="10509" width="10.33203125" style="3" customWidth="1"/>
    <col min="10510" max="10510" width="10.88671875" style="3" customWidth="1"/>
    <col min="10511" max="10511" width="11" style="3" customWidth="1"/>
    <col min="10512" max="10512" width="4" style="3" customWidth="1"/>
    <col min="10513" max="10752" width="9.109375" style="3"/>
    <col min="10753" max="10753" width="4.5546875" style="3" customWidth="1"/>
    <col min="10754" max="10754" width="43.6640625" style="3" customWidth="1"/>
    <col min="10755" max="10755" width="9.6640625" style="3" customWidth="1"/>
    <col min="10756" max="10756" width="9.109375" style="3" customWidth="1"/>
    <col min="10757" max="10757" width="8.6640625" style="3" customWidth="1"/>
    <col min="10758" max="10758" width="7.44140625" style="3" customWidth="1"/>
    <col min="10759" max="10759" width="7.5546875" style="3" customWidth="1"/>
    <col min="10760" max="10760" width="8.44140625" style="3" customWidth="1"/>
    <col min="10761" max="10761" width="8.33203125" style="3" customWidth="1"/>
    <col min="10762" max="10762" width="8.88671875" style="3" customWidth="1"/>
    <col min="10763" max="10763" width="9" style="3" customWidth="1"/>
    <col min="10764" max="10764" width="9.5546875" style="3" customWidth="1"/>
    <col min="10765" max="10765" width="10.33203125" style="3" customWidth="1"/>
    <col min="10766" max="10766" width="10.88671875" style="3" customWidth="1"/>
    <col min="10767" max="10767" width="11" style="3" customWidth="1"/>
    <col min="10768" max="10768" width="4" style="3" customWidth="1"/>
    <col min="10769" max="11008" width="9.109375" style="3"/>
    <col min="11009" max="11009" width="4.5546875" style="3" customWidth="1"/>
    <col min="11010" max="11010" width="43.6640625" style="3" customWidth="1"/>
    <col min="11011" max="11011" width="9.6640625" style="3" customWidth="1"/>
    <col min="11012" max="11012" width="9.109375" style="3" customWidth="1"/>
    <col min="11013" max="11013" width="8.6640625" style="3" customWidth="1"/>
    <col min="11014" max="11014" width="7.44140625" style="3" customWidth="1"/>
    <col min="11015" max="11015" width="7.5546875" style="3" customWidth="1"/>
    <col min="11016" max="11016" width="8.44140625" style="3" customWidth="1"/>
    <col min="11017" max="11017" width="8.33203125" style="3" customWidth="1"/>
    <col min="11018" max="11018" width="8.88671875" style="3" customWidth="1"/>
    <col min="11019" max="11019" width="9" style="3" customWidth="1"/>
    <col min="11020" max="11020" width="9.5546875" style="3" customWidth="1"/>
    <col min="11021" max="11021" width="10.33203125" style="3" customWidth="1"/>
    <col min="11022" max="11022" width="10.88671875" style="3" customWidth="1"/>
    <col min="11023" max="11023" width="11" style="3" customWidth="1"/>
    <col min="11024" max="11024" width="4" style="3" customWidth="1"/>
    <col min="11025" max="11264" width="9.109375" style="3"/>
    <col min="11265" max="11265" width="4.5546875" style="3" customWidth="1"/>
    <col min="11266" max="11266" width="43.6640625" style="3" customWidth="1"/>
    <col min="11267" max="11267" width="9.6640625" style="3" customWidth="1"/>
    <col min="11268" max="11268" width="9.109375" style="3" customWidth="1"/>
    <col min="11269" max="11269" width="8.6640625" style="3" customWidth="1"/>
    <col min="11270" max="11270" width="7.44140625" style="3" customWidth="1"/>
    <col min="11271" max="11271" width="7.5546875" style="3" customWidth="1"/>
    <col min="11272" max="11272" width="8.44140625" style="3" customWidth="1"/>
    <col min="11273" max="11273" width="8.33203125" style="3" customWidth="1"/>
    <col min="11274" max="11274" width="8.88671875" style="3" customWidth="1"/>
    <col min="11275" max="11275" width="9" style="3" customWidth="1"/>
    <col min="11276" max="11276" width="9.5546875" style="3" customWidth="1"/>
    <col min="11277" max="11277" width="10.33203125" style="3" customWidth="1"/>
    <col min="11278" max="11278" width="10.88671875" style="3" customWidth="1"/>
    <col min="11279" max="11279" width="11" style="3" customWidth="1"/>
    <col min="11280" max="11280" width="4" style="3" customWidth="1"/>
    <col min="11281" max="11520" width="9.109375" style="3"/>
    <col min="11521" max="11521" width="4.5546875" style="3" customWidth="1"/>
    <col min="11522" max="11522" width="43.6640625" style="3" customWidth="1"/>
    <col min="11523" max="11523" width="9.6640625" style="3" customWidth="1"/>
    <col min="11524" max="11524" width="9.109375" style="3" customWidth="1"/>
    <col min="11525" max="11525" width="8.6640625" style="3" customWidth="1"/>
    <col min="11526" max="11526" width="7.44140625" style="3" customWidth="1"/>
    <col min="11527" max="11527" width="7.5546875" style="3" customWidth="1"/>
    <col min="11528" max="11528" width="8.44140625" style="3" customWidth="1"/>
    <col min="11529" max="11529" width="8.33203125" style="3" customWidth="1"/>
    <col min="11530" max="11530" width="8.88671875" style="3" customWidth="1"/>
    <col min="11531" max="11531" width="9" style="3" customWidth="1"/>
    <col min="11532" max="11532" width="9.5546875" style="3" customWidth="1"/>
    <col min="11533" max="11533" width="10.33203125" style="3" customWidth="1"/>
    <col min="11534" max="11534" width="10.88671875" style="3" customWidth="1"/>
    <col min="11535" max="11535" width="11" style="3" customWidth="1"/>
    <col min="11536" max="11536" width="4" style="3" customWidth="1"/>
    <col min="11537" max="11776" width="9.109375" style="3"/>
    <col min="11777" max="11777" width="4.5546875" style="3" customWidth="1"/>
    <col min="11778" max="11778" width="43.6640625" style="3" customWidth="1"/>
    <col min="11779" max="11779" width="9.6640625" style="3" customWidth="1"/>
    <col min="11780" max="11780" width="9.109375" style="3" customWidth="1"/>
    <col min="11781" max="11781" width="8.6640625" style="3" customWidth="1"/>
    <col min="11782" max="11782" width="7.44140625" style="3" customWidth="1"/>
    <col min="11783" max="11783" width="7.5546875" style="3" customWidth="1"/>
    <col min="11784" max="11784" width="8.44140625" style="3" customWidth="1"/>
    <col min="11785" max="11785" width="8.33203125" style="3" customWidth="1"/>
    <col min="11786" max="11786" width="8.88671875" style="3" customWidth="1"/>
    <col min="11787" max="11787" width="9" style="3" customWidth="1"/>
    <col min="11788" max="11788" width="9.5546875" style="3" customWidth="1"/>
    <col min="11789" max="11789" width="10.33203125" style="3" customWidth="1"/>
    <col min="11790" max="11790" width="10.88671875" style="3" customWidth="1"/>
    <col min="11791" max="11791" width="11" style="3" customWidth="1"/>
    <col min="11792" max="11792" width="4" style="3" customWidth="1"/>
    <col min="11793" max="12032" width="9.109375" style="3"/>
    <col min="12033" max="12033" width="4.5546875" style="3" customWidth="1"/>
    <col min="12034" max="12034" width="43.6640625" style="3" customWidth="1"/>
    <col min="12035" max="12035" width="9.6640625" style="3" customWidth="1"/>
    <col min="12036" max="12036" width="9.109375" style="3" customWidth="1"/>
    <col min="12037" max="12037" width="8.6640625" style="3" customWidth="1"/>
    <col min="12038" max="12038" width="7.44140625" style="3" customWidth="1"/>
    <col min="12039" max="12039" width="7.5546875" style="3" customWidth="1"/>
    <col min="12040" max="12040" width="8.44140625" style="3" customWidth="1"/>
    <col min="12041" max="12041" width="8.33203125" style="3" customWidth="1"/>
    <col min="12042" max="12042" width="8.88671875" style="3" customWidth="1"/>
    <col min="12043" max="12043" width="9" style="3" customWidth="1"/>
    <col min="12044" max="12044" width="9.5546875" style="3" customWidth="1"/>
    <col min="12045" max="12045" width="10.33203125" style="3" customWidth="1"/>
    <col min="12046" max="12046" width="10.88671875" style="3" customWidth="1"/>
    <col min="12047" max="12047" width="11" style="3" customWidth="1"/>
    <col min="12048" max="12048" width="4" style="3" customWidth="1"/>
    <col min="12049" max="12288" width="9.109375" style="3"/>
    <col min="12289" max="12289" width="4.5546875" style="3" customWidth="1"/>
    <col min="12290" max="12290" width="43.6640625" style="3" customWidth="1"/>
    <col min="12291" max="12291" width="9.6640625" style="3" customWidth="1"/>
    <col min="12292" max="12292" width="9.109375" style="3" customWidth="1"/>
    <col min="12293" max="12293" width="8.6640625" style="3" customWidth="1"/>
    <col min="12294" max="12294" width="7.44140625" style="3" customWidth="1"/>
    <col min="12295" max="12295" width="7.5546875" style="3" customWidth="1"/>
    <col min="12296" max="12296" width="8.44140625" style="3" customWidth="1"/>
    <col min="12297" max="12297" width="8.33203125" style="3" customWidth="1"/>
    <col min="12298" max="12298" width="8.88671875" style="3" customWidth="1"/>
    <col min="12299" max="12299" width="9" style="3" customWidth="1"/>
    <col min="12300" max="12300" width="9.5546875" style="3" customWidth="1"/>
    <col min="12301" max="12301" width="10.33203125" style="3" customWidth="1"/>
    <col min="12302" max="12302" width="10.88671875" style="3" customWidth="1"/>
    <col min="12303" max="12303" width="11" style="3" customWidth="1"/>
    <col min="12304" max="12304" width="4" style="3" customWidth="1"/>
    <col min="12305" max="12544" width="9.109375" style="3"/>
    <col min="12545" max="12545" width="4.5546875" style="3" customWidth="1"/>
    <col min="12546" max="12546" width="43.6640625" style="3" customWidth="1"/>
    <col min="12547" max="12547" width="9.6640625" style="3" customWidth="1"/>
    <col min="12548" max="12548" width="9.109375" style="3" customWidth="1"/>
    <col min="12549" max="12549" width="8.6640625" style="3" customWidth="1"/>
    <col min="12550" max="12550" width="7.44140625" style="3" customWidth="1"/>
    <col min="12551" max="12551" width="7.5546875" style="3" customWidth="1"/>
    <col min="12552" max="12552" width="8.44140625" style="3" customWidth="1"/>
    <col min="12553" max="12553" width="8.33203125" style="3" customWidth="1"/>
    <col min="12554" max="12554" width="8.88671875" style="3" customWidth="1"/>
    <col min="12555" max="12555" width="9" style="3" customWidth="1"/>
    <col min="12556" max="12556" width="9.5546875" style="3" customWidth="1"/>
    <col min="12557" max="12557" width="10.33203125" style="3" customWidth="1"/>
    <col min="12558" max="12558" width="10.88671875" style="3" customWidth="1"/>
    <col min="12559" max="12559" width="11" style="3" customWidth="1"/>
    <col min="12560" max="12560" width="4" style="3" customWidth="1"/>
    <col min="12561" max="12800" width="9.109375" style="3"/>
    <col min="12801" max="12801" width="4.5546875" style="3" customWidth="1"/>
    <col min="12802" max="12802" width="43.6640625" style="3" customWidth="1"/>
    <col min="12803" max="12803" width="9.6640625" style="3" customWidth="1"/>
    <col min="12804" max="12804" width="9.109375" style="3" customWidth="1"/>
    <col min="12805" max="12805" width="8.6640625" style="3" customWidth="1"/>
    <col min="12806" max="12806" width="7.44140625" style="3" customWidth="1"/>
    <col min="12807" max="12807" width="7.5546875" style="3" customWidth="1"/>
    <col min="12808" max="12808" width="8.44140625" style="3" customWidth="1"/>
    <col min="12809" max="12809" width="8.33203125" style="3" customWidth="1"/>
    <col min="12810" max="12810" width="8.88671875" style="3" customWidth="1"/>
    <col min="12811" max="12811" width="9" style="3" customWidth="1"/>
    <col min="12812" max="12812" width="9.5546875" style="3" customWidth="1"/>
    <col min="12813" max="12813" width="10.33203125" style="3" customWidth="1"/>
    <col min="12814" max="12814" width="10.88671875" style="3" customWidth="1"/>
    <col min="12815" max="12815" width="11" style="3" customWidth="1"/>
    <col min="12816" max="12816" width="4" style="3" customWidth="1"/>
    <col min="12817" max="13056" width="9.109375" style="3"/>
    <col min="13057" max="13057" width="4.5546875" style="3" customWidth="1"/>
    <col min="13058" max="13058" width="43.6640625" style="3" customWidth="1"/>
    <col min="13059" max="13059" width="9.6640625" style="3" customWidth="1"/>
    <col min="13060" max="13060" width="9.109375" style="3" customWidth="1"/>
    <col min="13061" max="13061" width="8.6640625" style="3" customWidth="1"/>
    <col min="13062" max="13062" width="7.44140625" style="3" customWidth="1"/>
    <col min="13063" max="13063" width="7.5546875" style="3" customWidth="1"/>
    <col min="13064" max="13064" width="8.44140625" style="3" customWidth="1"/>
    <col min="13065" max="13065" width="8.33203125" style="3" customWidth="1"/>
    <col min="13066" max="13066" width="8.88671875" style="3" customWidth="1"/>
    <col min="13067" max="13067" width="9" style="3" customWidth="1"/>
    <col min="13068" max="13068" width="9.5546875" style="3" customWidth="1"/>
    <col min="13069" max="13069" width="10.33203125" style="3" customWidth="1"/>
    <col min="13070" max="13070" width="10.88671875" style="3" customWidth="1"/>
    <col min="13071" max="13071" width="11" style="3" customWidth="1"/>
    <col min="13072" max="13072" width="4" style="3" customWidth="1"/>
    <col min="13073" max="13312" width="9.109375" style="3"/>
    <col min="13313" max="13313" width="4.5546875" style="3" customWidth="1"/>
    <col min="13314" max="13314" width="43.6640625" style="3" customWidth="1"/>
    <col min="13315" max="13315" width="9.6640625" style="3" customWidth="1"/>
    <col min="13316" max="13316" width="9.109375" style="3" customWidth="1"/>
    <col min="13317" max="13317" width="8.6640625" style="3" customWidth="1"/>
    <col min="13318" max="13318" width="7.44140625" style="3" customWidth="1"/>
    <col min="13319" max="13319" width="7.5546875" style="3" customWidth="1"/>
    <col min="13320" max="13320" width="8.44140625" style="3" customWidth="1"/>
    <col min="13321" max="13321" width="8.33203125" style="3" customWidth="1"/>
    <col min="13322" max="13322" width="8.88671875" style="3" customWidth="1"/>
    <col min="13323" max="13323" width="9" style="3" customWidth="1"/>
    <col min="13324" max="13324" width="9.5546875" style="3" customWidth="1"/>
    <col min="13325" max="13325" width="10.33203125" style="3" customWidth="1"/>
    <col min="13326" max="13326" width="10.88671875" style="3" customWidth="1"/>
    <col min="13327" max="13327" width="11" style="3" customWidth="1"/>
    <col min="13328" max="13328" width="4" style="3" customWidth="1"/>
    <col min="13329" max="13568" width="9.109375" style="3"/>
    <col min="13569" max="13569" width="4.5546875" style="3" customWidth="1"/>
    <col min="13570" max="13570" width="43.6640625" style="3" customWidth="1"/>
    <col min="13571" max="13571" width="9.6640625" style="3" customWidth="1"/>
    <col min="13572" max="13572" width="9.109375" style="3" customWidth="1"/>
    <col min="13573" max="13573" width="8.6640625" style="3" customWidth="1"/>
    <col min="13574" max="13574" width="7.44140625" style="3" customWidth="1"/>
    <col min="13575" max="13575" width="7.5546875" style="3" customWidth="1"/>
    <col min="13576" max="13576" width="8.44140625" style="3" customWidth="1"/>
    <col min="13577" max="13577" width="8.33203125" style="3" customWidth="1"/>
    <col min="13578" max="13578" width="8.88671875" style="3" customWidth="1"/>
    <col min="13579" max="13579" width="9" style="3" customWidth="1"/>
    <col min="13580" max="13580" width="9.5546875" style="3" customWidth="1"/>
    <col min="13581" max="13581" width="10.33203125" style="3" customWidth="1"/>
    <col min="13582" max="13582" width="10.88671875" style="3" customWidth="1"/>
    <col min="13583" max="13583" width="11" style="3" customWidth="1"/>
    <col min="13584" max="13584" width="4" style="3" customWidth="1"/>
    <col min="13585" max="13824" width="9.109375" style="3"/>
    <col min="13825" max="13825" width="4.5546875" style="3" customWidth="1"/>
    <col min="13826" max="13826" width="43.6640625" style="3" customWidth="1"/>
    <col min="13827" max="13827" width="9.6640625" style="3" customWidth="1"/>
    <col min="13828" max="13828" width="9.109375" style="3" customWidth="1"/>
    <col min="13829" max="13829" width="8.6640625" style="3" customWidth="1"/>
    <col min="13830" max="13830" width="7.44140625" style="3" customWidth="1"/>
    <col min="13831" max="13831" width="7.5546875" style="3" customWidth="1"/>
    <col min="13832" max="13832" width="8.44140625" style="3" customWidth="1"/>
    <col min="13833" max="13833" width="8.33203125" style="3" customWidth="1"/>
    <col min="13834" max="13834" width="8.88671875" style="3" customWidth="1"/>
    <col min="13835" max="13835" width="9" style="3" customWidth="1"/>
    <col min="13836" max="13836" width="9.5546875" style="3" customWidth="1"/>
    <col min="13837" max="13837" width="10.33203125" style="3" customWidth="1"/>
    <col min="13838" max="13838" width="10.88671875" style="3" customWidth="1"/>
    <col min="13839" max="13839" width="11" style="3" customWidth="1"/>
    <col min="13840" max="13840" width="4" style="3" customWidth="1"/>
    <col min="13841" max="14080" width="9.109375" style="3"/>
    <col min="14081" max="14081" width="4.5546875" style="3" customWidth="1"/>
    <col min="14082" max="14082" width="43.6640625" style="3" customWidth="1"/>
    <col min="14083" max="14083" width="9.6640625" style="3" customWidth="1"/>
    <col min="14084" max="14084" width="9.109375" style="3" customWidth="1"/>
    <col min="14085" max="14085" width="8.6640625" style="3" customWidth="1"/>
    <col min="14086" max="14086" width="7.44140625" style="3" customWidth="1"/>
    <col min="14087" max="14087" width="7.5546875" style="3" customWidth="1"/>
    <col min="14088" max="14088" width="8.44140625" style="3" customWidth="1"/>
    <col min="14089" max="14089" width="8.33203125" style="3" customWidth="1"/>
    <col min="14090" max="14090" width="8.88671875" style="3" customWidth="1"/>
    <col min="14091" max="14091" width="9" style="3" customWidth="1"/>
    <col min="14092" max="14092" width="9.5546875" style="3" customWidth="1"/>
    <col min="14093" max="14093" width="10.33203125" style="3" customWidth="1"/>
    <col min="14094" max="14094" width="10.88671875" style="3" customWidth="1"/>
    <col min="14095" max="14095" width="11" style="3" customWidth="1"/>
    <col min="14096" max="14096" width="4" style="3" customWidth="1"/>
    <col min="14097" max="14336" width="9.109375" style="3"/>
    <col min="14337" max="14337" width="4.5546875" style="3" customWidth="1"/>
    <col min="14338" max="14338" width="43.6640625" style="3" customWidth="1"/>
    <col min="14339" max="14339" width="9.6640625" style="3" customWidth="1"/>
    <col min="14340" max="14340" width="9.109375" style="3" customWidth="1"/>
    <col min="14341" max="14341" width="8.6640625" style="3" customWidth="1"/>
    <col min="14342" max="14342" width="7.44140625" style="3" customWidth="1"/>
    <col min="14343" max="14343" width="7.5546875" style="3" customWidth="1"/>
    <col min="14344" max="14344" width="8.44140625" style="3" customWidth="1"/>
    <col min="14345" max="14345" width="8.33203125" style="3" customWidth="1"/>
    <col min="14346" max="14346" width="8.88671875" style="3" customWidth="1"/>
    <col min="14347" max="14347" width="9" style="3" customWidth="1"/>
    <col min="14348" max="14348" width="9.5546875" style="3" customWidth="1"/>
    <col min="14349" max="14349" width="10.33203125" style="3" customWidth="1"/>
    <col min="14350" max="14350" width="10.88671875" style="3" customWidth="1"/>
    <col min="14351" max="14351" width="11" style="3" customWidth="1"/>
    <col min="14352" max="14352" width="4" style="3" customWidth="1"/>
    <col min="14353" max="14592" width="9.109375" style="3"/>
    <col min="14593" max="14593" width="4.5546875" style="3" customWidth="1"/>
    <col min="14594" max="14594" width="43.6640625" style="3" customWidth="1"/>
    <col min="14595" max="14595" width="9.6640625" style="3" customWidth="1"/>
    <col min="14596" max="14596" width="9.109375" style="3" customWidth="1"/>
    <col min="14597" max="14597" width="8.6640625" style="3" customWidth="1"/>
    <col min="14598" max="14598" width="7.44140625" style="3" customWidth="1"/>
    <col min="14599" max="14599" width="7.5546875" style="3" customWidth="1"/>
    <col min="14600" max="14600" width="8.44140625" style="3" customWidth="1"/>
    <col min="14601" max="14601" width="8.33203125" style="3" customWidth="1"/>
    <col min="14602" max="14602" width="8.88671875" style="3" customWidth="1"/>
    <col min="14603" max="14603" width="9" style="3" customWidth="1"/>
    <col min="14604" max="14604" width="9.5546875" style="3" customWidth="1"/>
    <col min="14605" max="14605" width="10.33203125" style="3" customWidth="1"/>
    <col min="14606" max="14606" width="10.88671875" style="3" customWidth="1"/>
    <col min="14607" max="14607" width="11" style="3" customWidth="1"/>
    <col min="14608" max="14608" width="4" style="3" customWidth="1"/>
    <col min="14609" max="14848" width="9.109375" style="3"/>
    <col min="14849" max="14849" width="4.5546875" style="3" customWidth="1"/>
    <col min="14850" max="14850" width="43.6640625" style="3" customWidth="1"/>
    <col min="14851" max="14851" width="9.6640625" style="3" customWidth="1"/>
    <col min="14852" max="14852" width="9.109375" style="3" customWidth="1"/>
    <col min="14853" max="14853" width="8.6640625" style="3" customWidth="1"/>
    <col min="14854" max="14854" width="7.44140625" style="3" customWidth="1"/>
    <col min="14855" max="14855" width="7.5546875" style="3" customWidth="1"/>
    <col min="14856" max="14856" width="8.44140625" style="3" customWidth="1"/>
    <col min="14857" max="14857" width="8.33203125" style="3" customWidth="1"/>
    <col min="14858" max="14858" width="8.88671875" style="3" customWidth="1"/>
    <col min="14859" max="14859" width="9" style="3" customWidth="1"/>
    <col min="14860" max="14860" width="9.5546875" style="3" customWidth="1"/>
    <col min="14861" max="14861" width="10.33203125" style="3" customWidth="1"/>
    <col min="14862" max="14862" width="10.88671875" style="3" customWidth="1"/>
    <col min="14863" max="14863" width="11" style="3" customWidth="1"/>
    <col min="14864" max="14864" width="4" style="3" customWidth="1"/>
    <col min="14865" max="15104" width="9.109375" style="3"/>
    <col min="15105" max="15105" width="4.5546875" style="3" customWidth="1"/>
    <col min="15106" max="15106" width="43.6640625" style="3" customWidth="1"/>
    <col min="15107" max="15107" width="9.6640625" style="3" customWidth="1"/>
    <col min="15108" max="15108" width="9.109375" style="3" customWidth="1"/>
    <col min="15109" max="15109" width="8.6640625" style="3" customWidth="1"/>
    <col min="15110" max="15110" width="7.44140625" style="3" customWidth="1"/>
    <col min="15111" max="15111" width="7.5546875" style="3" customWidth="1"/>
    <col min="15112" max="15112" width="8.44140625" style="3" customWidth="1"/>
    <col min="15113" max="15113" width="8.33203125" style="3" customWidth="1"/>
    <col min="15114" max="15114" width="8.88671875" style="3" customWidth="1"/>
    <col min="15115" max="15115" width="9" style="3" customWidth="1"/>
    <col min="15116" max="15116" width="9.5546875" style="3" customWidth="1"/>
    <col min="15117" max="15117" width="10.33203125" style="3" customWidth="1"/>
    <col min="15118" max="15118" width="10.88671875" style="3" customWidth="1"/>
    <col min="15119" max="15119" width="11" style="3" customWidth="1"/>
    <col min="15120" max="15120" width="4" style="3" customWidth="1"/>
    <col min="15121" max="15360" width="9.109375" style="3"/>
    <col min="15361" max="15361" width="4.5546875" style="3" customWidth="1"/>
    <col min="15362" max="15362" width="43.6640625" style="3" customWidth="1"/>
    <col min="15363" max="15363" width="9.6640625" style="3" customWidth="1"/>
    <col min="15364" max="15364" width="9.109375" style="3" customWidth="1"/>
    <col min="15365" max="15365" width="8.6640625" style="3" customWidth="1"/>
    <col min="15366" max="15366" width="7.44140625" style="3" customWidth="1"/>
    <col min="15367" max="15367" width="7.5546875" style="3" customWidth="1"/>
    <col min="15368" max="15368" width="8.44140625" style="3" customWidth="1"/>
    <col min="15369" max="15369" width="8.33203125" style="3" customWidth="1"/>
    <col min="15370" max="15370" width="8.88671875" style="3" customWidth="1"/>
    <col min="15371" max="15371" width="9" style="3" customWidth="1"/>
    <col min="15372" max="15372" width="9.5546875" style="3" customWidth="1"/>
    <col min="15373" max="15373" width="10.33203125" style="3" customWidth="1"/>
    <col min="15374" max="15374" width="10.88671875" style="3" customWidth="1"/>
    <col min="15375" max="15375" width="11" style="3" customWidth="1"/>
    <col min="15376" max="15376" width="4" style="3" customWidth="1"/>
    <col min="15377" max="15616" width="9.109375" style="3"/>
    <col min="15617" max="15617" width="4.5546875" style="3" customWidth="1"/>
    <col min="15618" max="15618" width="43.6640625" style="3" customWidth="1"/>
    <col min="15619" max="15619" width="9.6640625" style="3" customWidth="1"/>
    <col min="15620" max="15620" width="9.109375" style="3" customWidth="1"/>
    <col min="15621" max="15621" width="8.6640625" style="3" customWidth="1"/>
    <col min="15622" max="15622" width="7.44140625" style="3" customWidth="1"/>
    <col min="15623" max="15623" width="7.5546875" style="3" customWidth="1"/>
    <col min="15624" max="15624" width="8.44140625" style="3" customWidth="1"/>
    <col min="15625" max="15625" width="8.33203125" style="3" customWidth="1"/>
    <col min="15626" max="15626" width="8.88671875" style="3" customWidth="1"/>
    <col min="15627" max="15627" width="9" style="3" customWidth="1"/>
    <col min="15628" max="15628" width="9.5546875" style="3" customWidth="1"/>
    <col min="15629" max="15629" width="10.33203125" style="3" customWidth="1"/>
    <col min="15630" max="15630" width="10.88671875" style="3" customWidth="1"/>
    <col min="15631" max="15631" width="11" style="3" customWidth="1"/>
    <col min="15632" max="15632" width="4" style="3" customWidth="1"/>
    <col min="15633" max="15872" width="9.109375" style="3"/>
    <col min="15873" max="15873" width="4.5546875" style="3" customWidth="1"/>
    <col min="15874" max="15874" width="43.6640625" style="3" customWidth="1"/>
    <col min="15875" max="15875" width="9.6640625" style="3" customWidth="1"/>
    <col min="15876" max="15876" width="9.109375" style="3" customWidth="1"/>
    <col min="15877" max="15877" width="8.6640625" style="3" customWidth="1"/>
    <col min="15878" max="15878" width="7.44140625" style="3" customWidth="1"/>
    <col min="15879" max="15879" width="7.5546875" style="3" customWidth="1"/>
    <col min="15880" max="15880" width="8.44140625" style="3" customWidth="1"/>
    <col min="15881" max="15881" width="8.33203125" style="3" customWidth="1"/>
    <col min="15882" max="15882" width="8.88671875" style="3" customWidth="1"/>
    <col min="15883" max="15883" width="9" style="3" customWidth="1"/>
    <col min="15884" max="15884" width="9.5546875" style="3" customWidth="1"/>
    <col min="15885" max="15885" width="10.33203125" style="3" customWidth="1"/>
    <col min="15886" max="15886" width="10.88671875" style="3" customWidth="1"/>
    <col min="15887" max="15887" width="11" style="3" customWidth="1"/>
    <col min="15888" max="15888" width="4" style="3" customWidth="1"/>
    <col min="15889" max="16128" width="9.109375" style="3"/>
    <col min="16129" max="16129" width="4.5546875" style="3" customWidth="1"/>
    <col min="16130" max="16130" width="43.6640625" style="3" customWidth="1"/>
    <col min="16131" max="16131" width="9.6640625" style="3" customWidth="1"/>
    <col min="16132" max="16132" width="9.109375" style="3" customWidth="1"/>
    <col min="16133" max="16133" width="8.6640625" style="3" customWidth="1"/>
    <col min="16134" max="16134" width="7.44140625" style="3" customWidth="1"/>
    <col min="16135" max="16135" width="7.5546875" style="3" customWidth="1"/>
    <col min="16136" max="16136" width="8.44140625" style="3" customWidth="1"/>
    <col min="16137" max="16137" width="8.33203125" style="3" customWidth="1"/>
    <col min="16138" max="16138" width="8.88671875" style="3" customWidth="1"/>
    <col min="16139" max="16139" width="9" style="3" customWidth="1"/>
    <col min="16140" max="16140" width="9.5546875" style="3" customWidth="1"/>
    <col min="16141" max="16141" width="10.33203125" style="3" customWidth="1"/>
    <col min="16142" max="16142" width="10.88671875" style="3" customWidth="1"/>
    <col min="16143" max="16143" width="11" style="3" customWidth="1"/>
    <col min="16144" max="16144" width="4" style="3" customWidth="1"/>
    <col min="16145" max="16384" width="9.109375" style="3"/>
  </cols>
  <sheetData>
    <row r="1" spans="1:15" s="4" customFormat="1" ht="21" x14ac:dyDescent="0.35">
      <c r="A1" s="13"/>
      <c r="B1" s="14"/>
      <c r="C1" s="14"/>
      <c r="D1" s="42"/>
      <c r="E1" s="42"/>
      <c r="F1" s="42"/>
      <c r="G1" s="42"/>
      <c r="H1" s="42"/>
      <c r="I1" s="43"/>
      <c r="J1" s="43"/>
      <c r="K1" s="266" t="s">
        <v>35</v>
      </c>
      <c r="L1" s="266"/>
      <c r="M1" s="266"/>
      <c r="N1" s="266"/>
      <c r="O1" s="266"/>
    </row>
    <row r="2" spans="1:15" s="4" customFormat="1" ht="21" x14ac:dyDescent="0.4">
      <c r="A2" s="13"/>
      <c r="B2" s="14"/>
      <c r="C2" s="14"/>
      <c r="D2" s="42"/>
      <c r="E2" s="42"/>
      <c r="F2" s="42"/>
      <c r="G2" s="42"/>
      <c r="H2" s="42"/>
      <c r="I2" s="43"/>
      <c r="J2" s="43"/>
      <c r="K2" s="101"/>
      <c r="L2" s="203"/>
      <c r="M2" s="203"/>
      <c r="N2" s="204"/>
      <c r="O2" s="204"/>
    </row>
    <row r="3" spans="1:15" s="4" customFormat="1" ht="21" x14ac:dyDescent="0.35">
      <c r="A3" s="13"/>
      <c r="B3" s="14"/>
      <c r="C3" s="14"/>
      <c r="D3" s="42"/>
      <c r="E3" s="42"/>
      <c r="F3" s="42"/>
      <c r="G3" s="42"/>
      <c r="H3" s="42"/>
      <c r="I3" s="43"/>
      <c r="J3" s="43"/>
      <c r="K3" s="267" t="s">
        <v>36</v>
      </c>
      <c r="L3" s="267"/>
      <c r="M3" s="267"/>
      <c r="N3" s="267"/>
      <c r="O3" s="267"/>
    </row>
    <row r="4" spans="1:15" s="4" customFormat="1" ht="21" x14ac:dyDescent="0.4">
      <c r="A4" s="13"/>
      <c r="B4" s="15"/>
      <c r="C4" s="15"/>
      <c r="D4" s="43"/>
      <c r="E4" s="43"/>
      <c r="F4" s="43"/>
      <c r="G4" s="43"/>
      <c r="H4" s="43"/>
      <c r="I4" s="43"/>
      <c r="J4" s="43"/>
      <c r="K4" s="239" t="s">
        <v>37</v>
      </c>
      <c r="L4" s="239"/>
      <c r="M4" s="239"/>
      <c r="N4" s="239"/>
      <c r="O4" s="239"/>
    </row>
    <row r="5" spans="1:15" s="4" customFormat="1" ht="21" x14ac:dyDescent="0.4">
      <c r="A5" s="13"/>
      <c r="B5" s="15"/>
      <c r="C5" s="15"/>
      <c r="D5" s="43"/>
      <c r="E5" s="43"/>
      <c r="F5" s="43"/>
      <c r="G5" s="43"/>
      <c r="H5" s="43"/>
      <c r="I5" s="43"/>
      <c r="J5" s="43"/>
      <c r="K5" s="239" t="s">
        <v>3</v>
      </c>
      <c r="L5" s="239"/>
      <c r="M5" s="239"/>
      <c r="N5" s="239"/>
      <c r="O5" s="239"/>
    </row>
    <row r="6" spans="1:15" s="4" customFormat="1" ht="21" x14ac:dyDescent="0.4">
      <c r="A6" s="13"/>
      <c r="B6" s="15"/>
      <c r="C6" s="15"/>
      <c r="D6" s="43"/>
      <c r="E6" s="43"/>
      <c r="F6" s="43"/>
      <c r="G6" s="43"/>
      <c r="H6" s="43"/>
      <c r="I6" s="43"/>
      <c r="J6" s="43"/>
      <c r="K6" s="239" t="s">
        <v>4</v>
      </c>
      <c r="L6" s="239"/>
      <c r="M6" s="239"/>
      <c r="N6" s="239"/>
      <c r="O6" s="239"/>
    </row>
    <row r="7" spans="1:15" s="4" customFormat="1" ht="21" x14ac:dyDescent="0.4">
      <c r="A7" s="13"/>
      <c r="B7" s="15"/>
      <c r="C7" s="15"/>
      <c r="D7" s="43"/>
      <c r="E7" s="43"/>
      <c r="F7" s="43"/>
      <c r="G7" s="43"/>
      <c r="H7" s="43"/>
      <c r="I7" s="43"/>
      <c r="J7" s="43"/>
      <c r="K7" s="239" t="s">
        <v>81</v>
      </c>
      <c r="L7" s="239"/>
      <c r="M7" s="239"/>
      <c r="N7" s="239"/>
      <c r="O7" s="239"/>
    </row>
    <row r="8" spans="1:15" s="4" customFormat="1" ht="18" x14ac:dyDescent="0.35">
      <c r="A8" s="13"/>
      <c r="B8" s="15"/>
      <c r="C8" s="15"/>
      <c r="D8" s="43"/>
      <c r="E8" s="43"/>
      <c r="F8" s="43"/>
      <c r="G8" s="43"/>
      <c r="H8" s="43"/>
      <c r="I8" s="43"/>
      <c r="J8" s="43"/>
      <c r="K8" s="43"/>
      <c r="L8" s="43"/>
      <c r="M8" s="44"/>
      <c r="N8" s="16"/>
      <c r="O8" s="16"/>
    </row>
    <row r="9" spans="1:15" s="4" customFormat="1" ht="21" x14ac:dyDescent="0.4">
      <c r="A9" s="198"/>
      <c r="B9" s="101"/>
      <c r="C9" s="101"/>
      <c r="D9" s="101"/>
      <c r="E9" s="43"/>
      <c r="F9" s="258" t="s">
        <v>74</v>
      </c>
      <c r="G9" s="259"/>
      <c r="H9" s="259"/>
      <c r="I9" s="101"/>
      <c r="J9" s="101"/>
      <c r="K9" s="101"/>
      <c r="L9" s="101"/>
      <c r="M9" s="102"/>
      <c r="N9" s="199"/>
      <c r="O9" s="199"/>
    </row>
    <row r="10" spans="1:15" s="4" customFormat="1" ht="20.399999999999999" x14ac:dyDescent="0.35">
      <c r="A10" s="262" t="s">
        <v>94</v>
      </c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</row>
    <row r="11" spans="1:15" ht="15.6" x14ac:dyDescent="0.25">
      <c r="A11" s="269" t="s">
        <v>5</v>
      </c>
      <c r="B11" s="269" t="s">
        <v>6</v>
      </c>
      <c r="C11" s="269" t="s">
        <v>7</v>
      </c>
      <c r="D11" s="263" t="s">
        <v>8</v>
      </c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5"/>
    </row>
    <row r="12" spans="1:15" s="17" customFormat="1" ht="21" customHeight="1" x14ac:dyDescent="0.25">
      <c r="A12" s="270"/>
      <c r="B12" s="270"/>
      <c r="C12" s="270"/>
      <c r="D12" s="7" t="s">
        <v>9</v>
      </c>
      <c r="E12" s="7" t="s">
        <v>10</v>
      </c>
      <c r="F12" s="7" t="s">
        <v>11</v>
      </c>
      <c r="G12" s="7" t="s">
        <v>12</v>
      </c>
      <c r="H12" s="7" t="s">
        <v>13</v>
      </c>
      <c r="I12" s="7" t="s">
        <v>14</v>
      </c>
      <c r="J12" s="7" t="s">
        <v>15</v>
      </c>
      <c r="K12" s="7" t="s">
        <v>16</v>
      </c>
      <c r="L12" s="7" t="s">
        <v>17</v>
      </c>
      <c r="M12" s="7" t="s">
        <v>18</v>
      </c>
      <c r="N12" s="7" t="s">
        <v>19</v>
      </c>
      <c r="O12" s="7" t="s">
        <v>20</v>
      </c>
    </row>
    <row r="13" spans="1:15" s="62" customFormat="1" ht="15.6" x14ac:dyDescent="0.25">
      <c r="A13" s="7">
        <v>1</v>
      </c>
      <c r="B13" s="46" t="s">
        <v>146</v>
      </c>
      <c r="C13" s="195">
        <f>SUM(C14:C106)</f>
        <v>93399</v>
      </c>
      <c r="D13" s="195">
        <f t="shared" ref="D13:O13" si="0">SUM(D14:D106)</f>
        <v>8594</v>
      </c>
      <c r="E13" s="195">
        <f t="shared" si="0"/>
        <v>8471</v>
      </c>
      <c r="F13" s="195">
        <f t="shared" si="0"/>
        <v>8145</v>
      </c>
      <c r="G13" s="195">
        <f t="shared" si="0"/>
        <v>8086</v>
      </c>
      <c r="H13" s="195">
        <f t="shared" si="0"/>
        <v>7836</v>
      </c>
      <c r="I13" s="195">
        <f t="shared" si="0"/>
        <v>6628</v>
      </c>
      <c r="J13" s="195">
        <f t="shared" si="0"/>
        <v>6249</v>
      </c>
      <c r="K13" s="195">
        <f t="shared" si="0"/>
        <v>6272</v>
      </c>
      <c r="L13" s="195">
        <f t="shared" si="0"/>
        <v>7715</v>
      </c>
      <c r="M13" s="195">
        <f t="shared" si="0"/>
        <v>8254</v>
      </c>
      <c r="N13" s="195">
        <f t="shared" si="0"/>
        <v>8516</v>
      </c>
      <c r="O13" s="195">
        <f t="shared" si="0"/>
        <v>8633</v>
      </c>
    </row>
    <row r="14" spans="1:15" s="62" customFormat="1" ht="15.6" x14ac:dyDescent="0.25">
      <c r="A14" s="84"/>
      <c r="B14" s="7" t="s">
        <v>38</v>
      </c>
      <c r="C14" s="195">
        <f>SUM(D14:O14)</f>
        <v>2000</v>
      </c>
      <c r="D14" s="195">
        <v>200</v>
      </c>
      <c r="E14" s="195">
        <v>200</v>
      </c>
      <c r="F14" s="195">
        <v>200</v>
      </c>
      <c r="G14" s="195">
        <v>200</v>
      </c>
      <c r="H14" s="195">
        <v>200</v>
      </c>
      <c r="I14" s="195">
        <v>70</v>
      </c>
      <c r="J14" s="195">
        <v>60</v>
      </c>
      <c r="K14" s="195">
        <v>70</v>
      </c>
      <c r="L14" s="195">
        <v>200</v>
      </c>
      <c r="M14" s="195">
        <v>200</v>
      </c>
      <c r="N14" s="195">
        <v>200</v>
      </c>
      <c r="O14" s="195">
        <v>200</v>
      </c>
    </row>
    <row r="15" spans="1:15" s="62" customFormat="1" ht="15.6" x14ac:dyDescent="0.25">
      <c r="A15" s="84"/>
      <c r="B15" s="48">
        <v>2</v>
      </c>
      <c r="C15" s="195">
        <f t="shared" ref="C15:C81" si="1">SUM(D15:O15)</f>
        <v>2500</v>
      </c>
      <c r="D15" s="195">
        <v>300</v>
      </c>
      <c r="E15" s="195">
        <v>300</v>
      </c>
      <c r="F15" s="195">
        <v>200</v>
      </c>
      <c r="G15" s="195">
        <v>200</v>
      </c>
      <c r="H15" s="195">
        <v>200</v>
      </c>
      <c r="I15" s="195">
        <v>130</v>
      </c>
      <c r="J15" s="195">
        <v>90</v>
      </c>
      <c r="K15" s="195">
        <v>30</v>
      </c>
      <c r="L15" s="195">
        <v>200</v>
      </c>
      <c r="M15" s="195">
        <v>250</v>
      </c>
      <c r="N15" s="195">
        <v>300</v>
      </c>
      <c r="O15" s="195">
        <v>300</v>
      </c>
    </row>
    <row r="16" spans="1:15" s="62" customFormat="1" ht="15.6" x14ac:dyDescent="0.25">
      <c r="A16" s="84"/>
      <c r="B16" s="48">
        <v>3</v>
      </c>
      <c r="C16" s="195">
        <f t="shared" si="1"/>
        <v>1400</v>
      </c>
      <c r="D16" s="195">
        <v>150</v>
      </c>
      <c r="E16" s="195">
        <v>150</v>
      </c>
      <c r="F16" s="195">
        <v>150</v>
      </c>
      <c r="G16" s="195">
        <v>100</v>
      </c>
      <c r="H16" s="195">
        <v>100</v>
      </c>
      <c r="I16" s="195">
        <v>75</v>
      </c>
      <c r="J16" s="195">
        <v>25</v>
      </c>
      <c r="K16" s="195">
        <v>100</v>
      </c>
      <c r="L16" s="195">
        <v>100</v>
      </c>
      <c r="M16" s="195">
        <v>150</v>
      </c>
      <c r="N16" s="195">
        <v>150</v>
      </c>
      <c r="O16" s="195">
        <v>150</v>
      </c>
    </row>
    <row r="17" spans="1:15" s="62" customFormat="1" ht="15.6" x14ac:dyDescent="0.25">
      <c r="A17" s="84"/>
      <c r="B17" s="48">
        <v>4</v>
      </c>
      <c r="C17" s="195">
        <f t="shared" si="1"/>
        <v>2500</v>
      </c>
      <c r="D17" s="195">
        <v>250</v>
      </c>
      <c r="E17" s="195">
        <v>250</v>
      </c>
      <c r="F17" s="195">
        <v>250</v>
      </c>
      <c r="G17" s="195">
        <v>250</v>
      </c>
      <c r="H17" s="195">
        <v>250</v>
      </c>
      <c r="I17" s="195">
        <v>80</v>
      </c>
      <c r="J17" s="195">
        <v>80</v>
      </c>
      <c r="K17" s="195">
        <v>260</v>
      </c>
      <c r="L17" s="195">
        <v>80</v>
      </c>
      <c r="M17" s="195">
        <v>250</v>
      </c>
      <c r="N17" s="195">
        <v>250</v>
      </c>
      <c r="O17" s="195">
        <v>250</v>
      </c>
    </row>
    <row r="18" spans="1:15" s="62" customFormat="1" ht="15.6" x14ac:dyDescent="0.25">
      <c r="A18" s="84"/>
      <c r="B18" s="48">
        <v>5</v>
      </c>
      <c r="C18" s="195">
        <f t="shared" si="1"/>
        <v>1000</v>
      </c>
      <c r="D18" s="195">
        <v>90</v>
      </c>
      <c r="E18" s="195">
        <v>90</v>
      </c>
      <c r="F18" s="195">
        <v>90</v>
      </c>
      <c r="G18" s="195">
        <v>90</v>
      </c>
      <c r="H18" s="195">
        <v>90</v>
      </c>
      <c r="I18" s="195">
        <v>70</v>
      </c>
      <c r="J18" s="195">
        <v>70</v>
      </c>
      <c r="K18" s="195">
        <v>50</v>
      </c>
      <c r="L18" s="195">
        <v>90</v>
      </c>
      <c r="M18" s="195">
        <v>90</v>
      </c>
      <c r="N18" s="195">
        <v>90</v>
      </c>
      <c r="O18" s="195">
        <v>90</v>
      </c>
    </row>
    <row r="19" spans="1:15" s="62" customFormat="1" ht="15.6" x14ac:dyDescent="0.25">
      <c r="A19" s="84"/>
      <c r="B19" s="48">
        <v>6</v>
      </c>
      <c r="C19" s="195">
        <f t="shared" si="1"/>
        <v>2100</v>
      </c>
      <c r="D19" s="195">
        <v>250</v>
      </c>
      <c r="E19" s="195">
        <v>250</v>
      </c>
      <c r="F19" s="195">
        <v>200</v>
      </c>
      <c r="G19" s="195">
        <v>150</v>
      </c>
      <c r="H19" s="195">
        <v>160</v>
      </c>
      <c r="I19" s="195">
        <v>80</v>
      </c>
      <c r="J19" s="195">
        <v>80</v>
      </c>
      <c r="K19" s="195">
        <v>80</v>
      </c>
      <c r="L19" s="195">
        <v>150</v>
      </c>
      <c r="M19" s="195">
        <v>200</v>
      </c>
      <c r="N19" s="195">
        <v>250</v>
      </c>
      <c r="O19" s="195">
        <v>250</v>
      </c>
    </row>
    <row r="20" spans="1:15" s="62" customFormat="1" ht="15.6" x14ac:dyDescent="0.25">
      <c r="A20" s="84"/>
      <c r="B20" s="48">
        <v>7</v>
      </c>
      <c r="C20" s="195">
        <f t="shared" si="1"/>
        <v>900</v>
      </c>
      <c r="D20" s="195">
        <v>90</v>
      </c>
      <c r="E20" s="195">
        <v>90</v>
      </c>
      <c r="F20" s="195">
        <v>80</v>
      </c>
      <c r="G20" s="195">
        <v>80</v>
      </c>
      <c r="H20" s="195">
        <v>80</v>
      </c>
      <c r="I20" s="195">
        <v>60</v>
      </c>
      <c r="J20" s="195">
        <v>40</v>
      </c>
      <c r="K20" s="195">
        <v>40</v>
      </c>
      <c r="L20" s="195">
        <v>70</v>
      </c>
      <c r="M20" s="195">
        <v>90</v>
      </c>
      <c r="N20" s="195">
        <v>90</v>
      </c>
      <c r="O20" s="195">
        <v>90</v>
      </c>
    </row>
    <row r="21" spans="1:15" s="62" customFormat="1" ht="15.6" x14ac:dyDescent="0.25">
      <c r="A21" s="84"/>
      <c r="B21" s="48">
        <v>8</v>
      </c>
      <c r="C21" s="195">
        <f t="shared" si="1"/>
        <v>926</v>
      </c>
      <c r="D21" s="195">
        <v>100</v>
      </c>
      <c r="E21" s="195">
        <v>100</v>
      </c>
      <c r="F21" s="195">
        <v>100</v>
      </c>
      <c r="G21" s="195">
        <v>100</v>
      </c>
      <c r="H21" s="195">
        <v>100</v>
      </c>
      <c r="I21" s="195">
        <v>50</v>
      </c>
      <c r="J21" s="195">
        <v>10</v>
      </c>
      <c r="K21" s="195">
        <v>10</v>
      </c>
      <c r="L21" s="195">
        <v>66</v>
      </c>
      <c r="M21" s="195">
        <v>90</v>
      </c>
      <c r="N21" s="195">
        <v>100</v>
      </c>
      <c r="O21" s="195">
        <v>100</v>
      </c>
    </row>
    <row r="22" spans="1:15" s="62" customFormat="1" ht="15.6" x14ac:dyDescent="0.25">
      <c r="A22" s="84"/>
      <c r="B22" s="48">
        <v>9</v>
      </c>
      <c r="C22" s="195">
        <f t="shared" si="1"/>
        <v>1700</v>
      </c>
      <c r="D22" s="195">
        <v>170</v>
      </c>
      <c r="E22" s="195">
        <v>170</v>
      </c>
      <c r="F22" s="195">
        <v>160</v>
      </c>
      <c r="G22" s="195">
        <v>160</v>
      </c>
      <c r="H22" s="195">
        <v>150</v>
      </c>
      <c r="I22" s="195">
        <v>80</v>
      </c>
      <c r="J22" s="195">
        <v>80</v>
      </c>
      <c r="K22" s="195">
        <v>80</v>
      </c>
      <c r="L22" s="195">
        <v>150</v>
      </c>
      <c r="M22" s="195">
        <v>160</v>
      </c>
      <c r="N22" s="195">
        <v>170</v>
      </c>
      <c r="O22" s="195">
        <v>170</v>
      </c>
    </row>
    <row r="23" spans="1:15" s="62" customFormat="1" ht="15.6" x14ac:dyDescent="0.25">
      <c r="A23" s="84"/>
      <c r="B23" s="48">
        <v>10</v>
      </c>
      <c r="C23" s="195">
        <f t="shared" si="1"/>
        <v>1000</v>
      </c>
      <c r="D23" s="195">
        <v>100</v>
      </c>
      <c r="E23" s="195">
        <v>100</v>
      </c>
      <c r="F23" s="195">
        <v>100</v>
      </c>
      <c r="G23" s="195">
        <v>90</v>
      </c>
      <c r="H23" s="195">
        <v>80</v>
      </c>
      <c r="I23" s="195">
        <v>70</v>
      </c>
      <c r="J23" s="195">
        <v>60</v>
      </c>
      <c r="K23" s="195">
        <v>40</v>
      </c>
      <c r="L23" s="195">
        <v>70</v>
      </c>
      <c r="M23" s="195">
        <v>90</v>
      </c>
      <c r="N23" s="195">
        <v>100</v>
      </c>
      <c r="O23" s="195">
        <v>100</v>
      </c>
    </row>
    <row r="24" spans="1:15" s="62" customFormat="1" ht="15.6" x14ac:dyDescent="0.25">
      <c r="A24" s="84"/>
      <c r="B24" s="48">
        <v>11</v>
      </c>
      <c r="C24" s="195">
        <f t="shared" si="1"/>
        <v>1100</v>
      </c>
      <c r="D24" s="195">
        <v>110</v>
      </c>
      <c r="E24" s="195">
        <v>110</v>
      </c>
      <c r="F24" s="195">
        <v>110</v>
      </c>
      <c r="G24" s="195">
        <v>100</v>
      </c>
      <c r="H24" s="195">
        <v>100</v>
      </c>
      <c r="I24" s="195">
        <v>50</v>
      </c>
      <c r="J24" s="195">
        <v>50</v>
      </c>
      <c r="K24" s="195">
        <v>40</v>
      </c>
      <c r="L24" s="195">
        <v>100</v>
      </c>
      <c r="M24" s="195">
        <v>110</v>
      </c>
      <c r="N24" s="195">
        <v>110</v>
      </c>
      <c r="O24" s="195">
        <v>110</v>
      </c>
    </row>
    <row r="25" spans="1:15" s="62" customFormat="1" ht="15.6" x14ac:dyDescent="0.25">
      <c r="A25" s="84"/>
      <c r="B25" s="48">
        <v>12</v>
      </c>
      <c r="C25" s="195">
        <f t="shared" si="1"/>
        <v>300</v>
      </c>
      <c r="D25" s="195">
        <v>30</v>
      </c>
      <c r="E25" s="195">
        <v>30</v>
      </c>
      <c r="F25" s="195">
        <v>30</v>
      </c>
      <c r="G25" s="195">
        <v>30</v>
      </c>
      <c r="H25" s="195">
        <v>30</v>
      </c>
      <c r="I25" s="195">
        <v>20</v>
      </c>
      <c r="J25" s="195">
        <v>10</v>
      </c>
      <c r="K25" s="195">
        <v>10</v>
      </c>
      <c r="L25" s="195">
        <v>20</v>
      </c>
      <c r="M25" s="195">
        <v>30</v>
      </c>
      <c r="N25" s="195">
        <v>30</v>
      </c>
      <c r="O25" s="195">
        <v>30</v>
      </c>
    </row>
    <row r="26" spans="1:15" s="62" customFormat="1" ht="15.6" x14ac:dyDescent="0.25">
      <c r="A26" s="84"/>
      <c r="B26" s="48">
        <v>13</v>
      </c>
      <c r="C26" s="195">
        <f t="shared" si="1"/>
        <v>2500</v>
      </c>
      <c r="D26" s="195">
        <v>250</v>
      </c>
      <c r="E26" s="195">
        <v>250</v>
      </c>
      <c r="F26" s="195">
        <v>250</v>
      </c>
      <c r="G26" s="195">
        <v>250</v>
      </c>
      <c r="H26" s="195">
        <v>250</v>
      </c>
      <c r="I26" s="195">
        <v>100</v>
      </c>
      <c r="J26" s="195">
        <v>90</v>
      </c>
      <c r="K26" s="195">
        <v>50</v>
      </c>
      <c r="L26" s="195">
        <v>250</v>
      </c>
      <c r="M26" s="195">
        <v>250</v>
      </c>
      <c r="N26" s="195">
        <v>250</v>
      </c>
      <c r="O26" s="195">
        <v>260</v>
      </c>
    </row>
    <row r="27" spans="1:15" s="62" customFormat="1" ht="15.6" x14ac:dyDescent="0.25">
      <c r="A27" s="84"/>
      <c r="B27" s="48">
        <v>14</v>
      </c>
      <c r="C27" s="195">
        <f t="shared" si="1"/>
        <v>850</v>
      </c>
      <c r="D27" s="195">
        <v>90</v>
      </c>
      <c r="E27" s="195">
        <v>90</v>
      </c>
      <c r="F27" s="195">
        <v>90</v>
      </c>
      <c r="G27" s="195">
        <v>80</v>
      </c>
      <c r="H27" s="195">
        <v>80</v>
      </c>
      <c r="I27" s="195">
        <v>30</v>
      </c>
      <c r="J27" s="195">
        <v>20</v>
      </c>
      <c r="K27" s="195">
        <v>11</v>
      </c>
      <c r="L27" s="195">
        <v>89</v>
      </c>
      <c r="M27" s="195">
        <v>90</v>
      </c>
      <c r="N27" s="195">
        <v>90</v>
      </c>
      <c r="O27" s="195">
        <v>90</v>
      </c>
    </row>
    <row r="28" spans="1:15" s="62" customFormat="1" ht="15.6" x14ac:dyDescent="0.25">
      <c r="A28" s="84"/>
      <c r="B28" s="48">
        <v>15</v>
      </c>
      <c r="C28" s="195">
        <f t="shared" si="1"/>
        <v>1100</v>
      </c>
      <c r="D28" s="195">
        <v>120</v>
      </c>
      <c r="E28" s="195">
        <v>100</v>
      </c>
      <c r="F28" s="195">
        <v>100</v>
      </c>
      <c r="G28" s="195">
        <v>100</v>
      </c>
      <c r="H28" s="195">
        <v>100</v>
      </c>
      <c r="I28" s="195">
        <v>50</v>
      </c>
      <c r="J28" s="195">
        <v>50</v>
      </c>
      <c r="K28" s="195">
        <v>60</v>
      </c>
      <c r="L28" s="195">
        <v>100</v>
      </c>
      <c r="M28" s="195">
        <v>100</v>
      </c>
      <c r="N28" s="195">
        <v>100</v>
      </c>
      <c r="O28" s="195">
        <v>120</v>
      </c>
    </row>
    <row r="29" spans="1:15" s="62" customFormat="1" ht="15.6" x14ac:dyDescent="0.25">
      <c r="A29" s="84"/>
      <c r="B29" s="48">
        <v>16</v>
      </c>
      <c r="C29" s="195">
        <f t="shared" si="1"/>
        <v>1000</v>
      </c>
      <c r="D29" s="195">
        <v>95</v>
      </c>
      <c r="E29" s="195">
        <v>90</v>
      </c>
      <c r="F29" s="195">
        <v>90</v>
      </c>
      <c r="G29" s="195">
        <v>90</v>
      </c>
      <c r="H29" s="195">
        <v>90</v>
      </c>
      <c r="I29" s="195">
        <v>60</v>
      </c>
      <c r="J29" s="195">
        <v>60</v>
      </c>
      <c r="K29" s="195">
        <v>60</v>
      </c>
      <c r="L29" s="195">
        <v>90</v>
      </c>
      <c r="M29" s="195">
        <v>90</v>
      </c>
      <c r="N29" s="195">
        <v>90</v>
      </c>
      <c r="O29" s="195">
        <v>95</v>
      </c>
    </row>
    <row r="30" spans="1:15" s="62" customFormat="1" ht="15.6" x14ac:dyDescent="0.25">
      <c r="A30" s="84"/>
      <c r="B30" s="48">
        <v>17</v>
      </c>
      <c r="C30" s="195">
        <f t="shared" si="1"/>
        <v>600</v>
      </c>
      <c r="D30" s="195">
        <v>60</v>
      </c>
      <c r="E30" s="195">
        <v>50</v>
      </c>
      <c r="F30" s="195">
        <v>50</v>
      </c>
      <c r="G30" s="195">
        <v>50</v>
      </c>
      <c r="H30" s="195">
        <v>50</v>
      </c>
      <c r="I30" s="195">
        <v>50</v>
      </c>
      <c r="J30" s="195">
        <v>40</v>
      </c>
      <c r="K30" s="195">
        <v>40</v>
      </c>
      <c r="L30" s="195">
        <v>50</v>
      </c>
      <c r="M30" s="195">
        <v>50</v>
      </c>
      <c r="N30" s="195">
        <v>50</v>
      </c>
      <c r="O30" s="195">
        <v>60</v>
      </c>
    </row>
    <row r="31" spans="1:15" s="62" customFormat="1" ht="15.6" x14ac:dyDescent="0.25">
      <c r="A31" s="84"/>
      <c r="B31" s="48">
        <v>18</v>
      </c>
      <c r="C31" s="195">
        <f t="shared" si="1"/>
        <v>800</v>
      </c>
      <c r="D31" s="195">
        <v>80</v>
      </c>
      <c r="E31" s="195">
        <v>70</v>
      </c>
      <c r="F31" s="195">
        <v>70</v>
      </c>
      <c r="G31" s="195">
        <v>70</v>
      </c>
      <c r="H31" s="195">
        <v>70</v>
      </c>
      <c r="I31" s="195">
        <v>50</v>
      </c>
      <c r="J31" s="195">
        <v>50</v>
      </c>
      <c r="K31" s="195">
        <v>50</v>
      </c>
      <c r="L31" s="195">
        <v>70</v>
      </c>
      <c r="M31" s="195">
        <v>70</v>
      </c>
      <c r="N31" s="195">
        <v>70</v>
      </c>
      <c r="O31" s="195">
        <v>80</v>
      </c>
    </row>
    <row r="32" spans="1:15" s="62" customFormat="1" ht="15.6" x14ac:dyDescent="0.25">
      <c r="A32" s="84"/>
      <c r="B32" s="48">
        <v>19</v>
      </c>
      <c r="C32" s="195">
        <f t="shared" si="1"/>
        <v>500</v>
      </c>
      <c r="D32" s="195">
        <v>50</v>
      </c>
      <c r="E32" s="195">
        <v>50</v>
      </c>
      <c r="F32" s="195">
        <v>45</v>
      </c>
      <c r="G32" s="195">
        <v>40</v>
      </c>
      <c r="H32" s="195">
        <v>40</v>
      </c>
      <c r="I32" s="195">
        <v>30</v>
      </c>
      <c r="J32" s="195">
        <v>30</v>
      </c>
      <c r="K32" s="195">
        <v>30</v>
      </c>
      <c r="L32" s="195">
        <v>40</v>
      </c>
      <c r="M32" s="195">
        <v>45</v>
      </c>
      <c r="N32" s="195">
        <v>50</v>
      </c>
      <c r="O32" s="195">
        <v>50</v>
      </c>
    </row>
    <row r="33" spans="1:15" s="62" customFormat="1" ht="15.6" x14ac:dyDescent="0.25">
      <c r="A33" s="84"/>
      <c r="B33" s="48">
        <v>20</v>
      </c>
      <c r="C33" s="195">
        <f t="shared" si="1"/>
        <v>1300</v>
      </c>
      <c r="D33" s="195">
        <v>130</v>
      </c>
      <c r="E33" s="195">
        <v>130</v>
      </c>
      <c r="F33" s="195">
        <v>130</v>
      </c>
      <c r="G33" s="195">
        <v>130</v>
      </c>
      <c r="H33" s="195">
        <v>110</v>
      </c>
      <c r="I33" s="195">
        <v>60</v>
      </c>
      <c r="J33" s="195">
        <v>60</v>
      </c>
      <c r="K33" s="195">
        <v>50</v>
      </c>
      <c r="L33" s="195">
        <v>110</v>
      </c>
      <c r="M33" s="195">
        <v>130</v>
      </c>
      <c r="N33" s="195">
        <v>130</v>
      </c>
      <c r="O33" s="195">
        <v>130</v>
      </c>
    </row>
    <row r="34" spans="1:15" s="62" customFormat="1" ht="15.6" x14ac:dyDescent="0.25">
      <c r="A34" s="84"/>
      <c r="B34" s="48">
        <v>21</v>
      </c>
      <c r="C34" s="195">
        <f t="shared" si="1"/>
        <v>950</v>
      </c>
      <c r="D34" s="195">
        <v>90</v>
      </c>
      <c r="E34" s="195">
        <v>90</v>
      </c>
      <c r="F34" s="195">
        <v>90</v>
      </c>
      <c r="G34" s="195">
        <v>80</v>
      </c>
      <c r="H34" s="195">
        <v>80</v>
      </c>
      <c r="I34" s="195">
        <v>70</v>
      </c>
      <c r="J34" s="195">
        <v>30</v>
      </c>
      <c r="K34" s="195">
        <v>60</v>
      </c>
      <c r="L34" s="195">
        <v>90</v>
      </c>
      <c r="M34" s="195">
        <v>90</v>
      </c>
      <c r="N34" s="195">
        <v>90</v>
      </c>
      <c r="O34" s="195">
        <v>90</v>
      </c>
    </row>
    <row r="35" spans="1:15" s="62" customFormat="1" ht="15.6" x14ac:dyDescent="0.25">
      <c r="A35" s="84"/>
      <c r="B35" s="48">
        <v>22</v>
      </c>
      <c r="C35" s="195">
        <f t="shared" si="1"/>
        <v>700</v>
      </c>
      <c r="D35" s="195">
        <v>60</v>
      </c>
      <c r="E35" s="195">
        <v>60</v>
      </c>
      <c r="F35" s="195">
        <v>60</v>
      </c>
      <c r="G35" s="195">
        <v>60</v>
      </c>
      <c r="H35" s="195">
        <v>50</v>
      </c>
      <c r="I35" s="195">
        <v>60</v>
      </c>
      <c r="J35" s="195">
        <v>60</v>
      </c>
      <c r="K35" s="195">
        <v>50</v>
      </c>
      <c r="L35" s="195">
        <v>60</v>
      </c>
      <c r="M35" s="195">
        <v>60</v>
      </c>
      <c r="N35" s="195">
        <v>60</v>
      </c>
      <c r="O35" s="195">
        <v>60</v>
      </c>
    </row>
    <row r="36" spans="1:15" s="62" customFormat="1" ht="15.6" x14ac:dyDescent="0.25">
      <c r="A36" s="84"/>
      <c r="B36" s="48">
        <v>23</v>
      </c>
      <c r="C36" s="195">
        <f t="shared" si="1"/>
        <v>650</v>
      </c>
      <c r="D36" s="195">
        <v>68</v>
      </c>
      <c r="E36" s="195">
        <v>63</v>
      </c>
      <c r="F36" s="195">
        <v>56</v>
      </c>
      <c r="G36" s="195">
        <v>57</v>
      </c>
      <c r="H36" s="195">
        <v>40</v>
      </c>
      <c r="I36" s="195">
        <v>65</v>
      </c>
      <c r="J36" s="195">
        <v>43</v>
      </c>
      <c r="K36" s="195">
        <v>10</v>
      </c>
      <c r="L36" s="195">
        <v>55</v>
      </c>
      <c r="M36" s="195">
        <v>67</v>
      </c>
      <c r="N36" s="195">
        <v>63</v>
      </c>
      <c r="O36" s="195">
        <v>63</v>
      </c>
    </row>
    <row r="37" spans="1:15" s="62" customFormat="1" ht="15.6" x14ac:dyDescent="0.25">
      <c r="A37" s="84"/>
      <c r="B37" s="48">
        <v>24</v>
      </c>
      <c r="C37" s="195">
        <f t="shared" si="1"/>
        <v>400</v>
      </c>
      <c r="D37" s="195">
        <v>40</v>
      </c>
      <c r="E37" s="195">
        <v>40</v>
      </c>
      <c r="F37" s="195">
        <v>40</v>
      </c>
      <c r="G37" s="195">
        <v>40</v>
      </c>
      <c r="H37" s="195">
        <v>40</v>
      </c>
      <c r="I37" s="195">
        <v>15</v>
      </c>
      <c r="J37" s="195">
        <v>15</v>
      </c>
      <c r="K37" s="195">
        <v>10</v>
      </c>
      <c r="L37" s="195">
        <v>40</v>
      </c>
      <c r="M37" s="195">
        <v>40</v>
      </c>
      <c r="N37" s="195">
        <v>40</v>
      </c>
      <c r="O37" s="195">
        <v>40</v>
      </c>
    </row>
    <row r="38" spans="1:15" s="62" customFormat="1" ht="15.6" x14ac:dyDescent="0.25">
      <c r="A38" s="84"/>
      <c r="B38" s="48">
        <v>25</v>
      </c>
      <c r="C38" s="195">
        <f t="shared" si="1"/>
        <v>2000</v>
      </c>
      <c r="D38" s="195">
        <v>170</v>
      </c>
      <c r="E38" s="195">
        <v>170</v>
      </c>
      <c r="F38" s="195">
        <v>170</v>
      </c>
      <c r="G38" s="195">
        <v>170</v>
      </c>
      <c r="H38" s="195">
        <v>160</v>
      </c>
      <c r="I38" s="195">
        <v>160</v>
      </c>
      <c r="J38" s="195">
        <v>160</v>
      </c>
      <c r="K38" s="195">
        <v>160</v>
      </c>
      <c r="L38" s="195">
        <v>170</v>
      </c>
      <c r="M38" s="195">
        <v>170</v>
      </c>
      <c r="N38" s="195">
        <v>170</v>
      </c>
      <c r="O38" s="195">
        <v>170</v>
      </c>
    </row>
    <row r="39" spans="1:15" s="62" customFormat="1" ht="15.6" x14ac:dyDescent="0.25">
      <c r="A39" s="84"/>
      <c r="B39" s="48">
        <v>26</v>
      </c>
      <c r="C39" s="195">
        <f t="shared" si="1"/>
        <v>480</v>
      </c>
      <c r="D39" s="195">
        <v>40</v>
      </c>
      <c r="E39" s="195">
        <v>40</v>
      </c>
      <c r="F39" s="195">
        <v>40</v>
      </c>
      <c r="G39" s="195">
        <v>40</v>
      </c>
      <c r="H39" s="195">
        <v>40</v>
      </c>
      <c r="I39" s="195">
        <v>40</v>
      </c>
      <c r="J39" s="195">
        <v>40</v>
      </c>
      <c r="K39" s="195">
        <v>40</v>
      </c>
      <c r="L39" s="195">
        <v>40</v>
      </c>
      <c r="M39" s="195">
        <v>40</v>
      </c>
      <c r="N39" s="195">
        <v>40</v>
      </c>
      <c r="O39" s="195">
        <v>40</v>
      </c>
    </row>
    <row r="40" spans="1:15" s="62" customFormat="1" ht="15.6" x14ac:dyDescent="0.25">
      <c r="A40" s="84"/>
      <c r="B40" s="48">
        <v>27</v>
      </c>
      <c r="C40" s="195">
        <f t="shared" si="1"/>
        <v>400</v>
      </c>
      <c r="D40" s="195">
        <v>40</v>
      </c>
      <c r="E40" s="195">
        <v>40</v>
      </c>
      <c r="F40" s="195">
        <v>30</v>
      </c>
      <c r="G40" s="195">
        <v>30</v>
      </c>
      <c r="H40" s="195">
        <v>30</v>
      </c>
      <c r="I40" s="195">
        <v>30</v>
      </c>
      <c r="J40" s="195">
        <v>30</v>
      </c>
      <c r="K40" s="195">
        <v>30</v>
      </c>
      <c r="L40" s="195">
        <v>30</v>
      </c>
      <c r="M40" s="195">
        <v>30</v>
      </c>
      <c r="N40" s="195">
        <v>40</v>
      </c>
      <c r="O40" s="195">
        <v>40</v>
      </c>
    </row>
    <row r="41" spans="1:15" s="62" customFormat="1" ht="15.6" x14ac:dyDescent="0.25">
      <c r="A41" s="84"/>
      <c r="B41" s="49">
        <v>28</v>
      </c>
      <c r="C41" s="195">
        <f t="shared" si="1"/>
        <v>3100</v>
      </c>
      <c r="D41" s="195">
        <v>300</v>
      </c>
      <c r="E41" s="195">
        <v>300</v>
      </c>
      <c r="F41" s="195">
        <v>300</v>
      </c>
      <c r="G41" s="195">
        <v>300</v>
      </c>
      <c r="H41" s="195">
        <v>250</v>
      </c>
      <c r="I41" s="195">
        <v>200</v>
      </c>
      <c r="J41" s="195">
        <v>150</v>
      </c>
      <c r="K41" s="195">
        <v>150</v>
      </c>
      <c r="L41" s="195">
        <v>250</v>
      </c>
      <c r="M41" s="195">
        <v>300</v>
      </c>
      <c r="N41" s="195">
        <v>300</v>
      </c>
      <c r="O41" s="195">
        <v>300</v>
      </c>
    </row>
    <row r="42" spans="1:15" s="62" customFormat="1" ht="15.6" x14ac:dyDescent="0.25">
      <c r="A42" s="84"/>
      <c r="B42" s="48">
        <v>29</v>
      </c>
      <c r="C42" s="195">
        <f t="shared" si="1"/>
        <v>600</v>
      </c>
      <c r="D42" s="195">
        <v>60</v>
      </c>
      <c r="E42" s="195">
        <v>50</v>
      </c>
      <c r="F42" s="195">
        <v>50</v>
      </c>
      <c r="G42" s="195">
        <v>50</v>
      </c>
      <c r="H42" s="195">
        <v>50</v>
      </c>
      <c r="I42" s="195">
        <v>50</v>
      </c>
      <c r="J42" s="195">
        <v>40</v>
      </c>
      <c r="K42" s="195">
        <v>40</v>
      </c>
      <c r="L42" s="195">
        <v>50</v>
      </c>
      <c r="M42" s="195">
        <v>50</v>
      </c>
      <c r="N42" s="195">
        <v>50</v>
      </c>
      <c r="O42" s="195">
        <v>60</v>
      </c>
    </row>
    <row r="43" spans="1:15" s="62" customFormat="1" ht="15.6" x14ac:dyDescent="0.25">
      <c r="A43" s="84"/>
      <c r="B43" s="48">
        <v>30</v>
      </c>
      <c r="C43" s="195">
        <f t="shared" si="1"/>
        <v>700</v>
      </c>
      <c r="D43" s="195">
        <v>70</v>
      </c>
      <c r="E43" s="195">
        <v>70</v>
      </c>
      <c r="F43" s="195">
        <v>70</v>
      </c>
      <c r="G43" s="195">
        <v>70</v>
      </c>
      <c r="H43" s="195">
        <v>60</v>
      </c>
      <c r="I43" s="195">
        <v>30</v>
      </c>
      <c r="J43" s="195">
        <v>30</v>
      </c>
      <c r="K43" s="195">
        <v>30</v>
      </c>
      <c r="L43" s="195">
        <v>60</v>
      </c>
      <c r="M43" s="195">
        <v>70</v>
      </c>
      <c r="N43" s="195">
        <v>70</v>
      </c>
      <c r="O43" s="195">
        <v>70</v>
      </c>
    </row>
    <row r="44" spans="1:15" s="62" customFormat="1" ht="15.6" x14ac:dyDescent="0.25">
      <c r="A44" s="84"/>
      <c r="B44" s="48">
        <v>31</v>
      </c>
      <c r="C44" s="195">
        <f t="shared" si="1"/>
        <v>300</v>
      </c>
      <c r="D44" s="195">
        <v>30</v>
      </c>
      <c r="E44" s="195">
        <v>30</v>
      </c>
      <c r="F44" s="195">
        <v>30</v>
      </c>
      <c r="G44" s="195">
        <v>30</v>
      </c>
      <c r="H44" s="195">
        <v>30</v>
      </c>
      <c r="I44" s="195">
        <v>20</v>
      </c>
      <c r="J44" s="195">
        <v>10</v>
      </c>
      <c r="K44" s="195">
        <v>10</v>
      </c>
      <c r="L44" s="195">
        <v>20</v>
      </c>
      <c r="M44" s="195">
        <v>30</v>
      </c>
      <c r="N44" s="195">
        <v>30</v>
      </c>
      <c r="O44" s="195">
        <v>30</v>
      </c>
    </row>
    <row r="45" spans="1:15" s="62" customFormat="1" ht="15.6" x14ac:dyDescent="0.25">
      <c r="A45" s="84"/>
      <c r="B45" s="48">
        <v>32</v>
      </c>
      <c r="C45" s="195">
        <f t="shared" si="1"/>
        <v>300</v>
      </c>
      <c r="D45" s="195">
        <v>30</v>
      </c>
      <c r="E45" s="195">
        <v>30</v>
      </c>
      <c r="F45" s="195">
        <v>30</v>
      </c>
      <c r="G45" s="195">
        <v>30</v>
      </c>
      <c r="H45" s="195">
        <v>30</v>
      </c>
      <c r="I45" s="195">
        <v>20</v>
      </c>
      <c r="J45" s="195">
        <v>10</v>
      </c>
      <c r="K45" s="195">
        <v>10</v>
      </c>
      <c r="L45" s="195">
        <v>20</v>
      </c>
      <c r="M45" s="195">
        <v>30</v>
      </c>
      <c r="N45" s="195">
        <v>30</v>
      </c>
      <c r="O45" s="195">
        <v>30</v>
      </c>
    </row>
    <row r="46" spans="1:15" s="62" customFormat="1" ht="15.6" x14ac:dyDescent="0.25">
      <c r="A46" s="84"/>
      <c r="B46" s="7" t="s">
        <v>125</v>
      </c>
      <c r="C46" s="195">
        <f t="shared" si="1"/>
        <v>50</v>
      </c>
      <c r="D46" s="195">
        <v>5</v>
      </c>
      <c r="E46" s="195">
        <v>5</v>
      </c>
      <c r="F46" s="195">
        <v>5</v>
      </c>
      <c r="G46" s="195">
        <v>5</v>
      </c>
      <c r="H46" s="195">
        <v>3</v>
      </c>
      <c r="I46" s="195">
        <v>2</v>
      </c>
      <c r="J46" s="195">
        <v>2</v>
      </c>
      <c r="K46" s="195">
        <v>3</v>
      </c>
      <c r="L46" s="195">
        <v>5</v>
      </c>
      <c r="M46" s="195">
        <v>5</v>
      </c>
      <c r="N46" s="195">
        <v>5</v>
      </c>
      <c r="O46" s="195">
        <v>5</v>
      </c>
    </row>
    <row r="47" spans="1:15" s="62" customFormat="1" ht="15.6" x14ac:dyDescent="0.25">
      <c r="A47" s="84"/>
      <c r="B47" s="48" t="s">
        <v>24</v>
      </c>
      <c r="C47" s="195">
        <f t="shared" si="1"/>
        <v>950</v>
      </c>
      <c r="D47" s="195">
        <v>90</v>
      </c>
      <c r="E47" s="195">
        <v>85</v>
      </c>
      <c r="F47" s="195">
        <v>85</v>
      </c>
      <c r="G47" s="195">
        <v>85</v>
      </c>
      <c r="H47" s="195">
        <v>80</v>
      </c>
      <c r="I47" s="195">
        <v>60</v>
      </c>
      <c r="J47" s="195">
        <v>60</v>
      </c>
      <c r="K47" s="195">
        <v>60</v>
      </c>
      <c r="L47" s="195">
        <v>85</v>
      </c>
      <c r="M47" s="195">
        <v>85</v>
      </c>
      <c r="N47" s="195">
        <v>85</v>
      </c>
      <c r="O47" s="195">
        <v>90</v>
      </c>
    </row>
    <row r="48" spans="1:15" s="62" customFormat="1" ht="15.6" x14ac:dyDescent="0.25">
      <c r="A48" s="84"/>
      <c r="B48" s="48">
        <v>2</v>
      </c>
      <c r="C48" s="195">
        <f t="shared" si="1"/>
        <v>1443</v>
      </c>
      <c r="D48" s="195">
        <v>90</v>
      </c>
      <c r="E48" s="195">
        <v>70</v>
      </c>
      <c r="F48" s="195">
        <v>70</v>
      </c>
      <c r="G48" s="195">
        <v>90</v>
      </c>
      <c r="H48" s="195">
        <v>110</v>
      </c>
      <c r="I48" s="195">
        <v>190</v>
      </c>
      <c r="J48" s="195">
        <v>150</v>
      </c>
      <c r="K48" s="195">
        <v>193</v>
      </c>
      <c r="L48" s="195">
        <v>180</v>
      </c>
      <c r="M48" s="195">
        <v>120</v>
      </c>
      <c r="N48" s="195">
        <v>90</v>
      </c>
      <c r="O48" s="195">
        <v>90</v>
      </c>
    </row>
    <row r="49" spans="1:15" s="62" customFormat="1" ht="15.6" x14ac:dyDescent="0.25">
      <c r="A49" s="84"/>
      <c r="B49" s="48">
        <v>3</v>
      </c>
      <c r="C49" s="195">
        <f t="shared" si="1"/>
        <v>1200</v>
      </c>
      <c r="D49" s="195">
        <v>100</v>
      </c>
      <c r="E49" s="195">
        <v>100</v>
      </c>
      <c r="F49" s="195">
        <v>100</v>
      </c>
      <c r="G49" s="195">
        <v>100</v>
      </c>
      <c r="H49" s="195">
        <v>100</v>
      </c>
      <c r="I49" s="195">
        <v>100</v>
      </c>
      <c r="J49" s="195">
        <v>100</v>
      </c>
      <c r="K49" s="195">
        <v>100</v>
      </c>
      <c r="L49" s="195">
        <v>100</v>
      </c>
      <c r="M49" s="195">
        <v>100</v>
      </c>
      <c r="N49" s="195">
        <v>100</v>
      </c>
      <c r="O49" s="195">
        <v>100</v>
      </c>
    </row>
    <row r="50" spans="1:15" s="62" customFormat="1" ht="15.6" x14ac:dyDescent="0.25">
      <c r="A50" s="84"/>
      <c r="B50" s="48">
        <v>4</v>
      </c>
      <c r="C50" s="195">
        <f t="shared" si="1"/>
        <v>949</v>
      </c>
      <c r="D50" s="195">
        <v>60</v>
      </c>
      <c r="E50" s="195">
        <v>70</v>
      </c>
      <c r="F50" s="195">
        <v>60</v>
      </c>
      <c r="G50" s="195">
        <v>60</v>
      </c>
      <c r="H50" s="195">
        <v>85</v>
      </c>
      <c r="I50" s="195">
        <v>69</v>
      </c>
      <c r="J50" s="195">
        <v>105</v>
      </c>
      <c r="K50" s="195">
        <v>75</v>
      </c>
      <c r="L50" s="195">
        <v>95</v>
      </c>
      <c r="M50" s="195">
        <v>75</v>
      </c>
      <c r="N50" s="195">
        <v>115</v>
      </c>
      <c r="O50" s="195">
        <v>80</v>
      </c>
    </row>
    <row r="51" spans="1:15" s="62" customFormat="1" ht="15.6" x14ac:dyDescent="0.25">
      <c r="A51" s="84"/>
      <c r="B51" s="48">
        <v>5</v>
      </c>
      <c r="C51" s="195">
        <f t="shared" si="1"/>
        <v>900</v>
      </c>
      <c r="D51" s="195">
        <v>80</v>
      </c>
      <c r="E51" s="195">
        <v>80</v>
      </c>
      <c r="F51" s="195">
        <v>80</v>
      </c>
      <c r="G51" s="195">
        <v>70</v>
      </c>
      <c r="H51" s="195">
        <v>70</v>
      </c>
      <c r="I51" s="195">
        <v>70</v>
      </c>
      <c r="J51" s="195">
        <v>70</v>
      </c>
      <c r="K51" s="195">
        <v>70</v>
      </c>
      <c r="L51" s="195">
        <v>70</v>
      </c>
      <c r="M51" s="195">
        <v>80</v>
      </c>
      <c r="N51" s="195">
        <v>80</v>
      </c>
      <c r="O51" s="195">
        <v>80</v>
      </c>
    </row>
    <row r="52" spans="1:15" s="62" customFormat="1" ht="15.6" x14ac:dyDescent="0.25">
      <c r="A52" s="84"/>
      <c r="B52" s="48">
        <v>6</v>
      </c>
      <c r="C52" s="195">
        <f t="shared" si="1"/>
        <v>2250</v>
      </c>
      <c r="D52" s="195">
        <v>180</v>
      </c>
      <c r="E52" s="195">
        <v>180</v>
      </c>
      <c r="F52" s="195">
        <v>175</v>
      </c>
      <c r="G52" s="195">
        <v>265</v>
      </c>
      <c r="H52" s="195">
        <v>185</v>
      </c>
      <c r="I52" s="195">
        <v>175</v>
      </c>
      <c r="J52" s="195">
        <v>175</v>
      </c>
      <c r="K52" s="195">
        <v>210</v>
      </c>
      <c r="L52" s="195">
        <v>175</v>
      </c>
      <c r="M52" s="195">
        <v>175</v>
      </c>
      <c r="N52" s="195">
        <v>180</v>
      </c>
      <c r="O52" s="195">
        <v>175</v>
      </c>
    </row>
    <row r="53" spans="1:15" s="62" customFormat="1" ht="15.6" x14ac:dyDescent="0.25">
      <c r="A53" s="84"/>
      <c r="B53" s="48">
        <v>7</v>
      </c>
      <c r="C53" s="195">
        <f t="shared" si="1"/>
        <v>530</v>
      </c>
      <c r="D53" s="195">
        <v>50</v>
      </c>
      <c r="E53" s="195">
        <v>50</v>
      </c>
      <c r="F53" s="195">
        <v>50</v>
      </c>
      <c r="G53" s="195">
        <v>40</v>
      </c>
      <c r="H53" s="195">
        <v>40</v>
      </c>
      <c r="I53" s="195">
        <v>40</v>
      </c>
      <c r="J53" s="195">
        <v>40</v>
      </c>
      <c r="K53" s="195">
        <v>40</v>
      </c>
      <c r="L53" s="195">
        <v>40</v>
      </c>
      <c r="M53" s="195">
        <v>50</v>
      </c>
      <c r="N53" s="195">
        <v>40</v>
      </c>
      <c r="O53" s="195">
        <v>50</v>
      </c>
    </row>
    <row r="54" spans="1:15" s="62" customFormat="1" ht="15.6" x14ac:dyDescent="0.25">
      <c r="A54" s="84"/>
      <c r="B54" s="48">
        <v>8</v>
      </c>
      <c r="C54" s="195">
        <f t="shared" si="1"/>
        <v>1000</v>
      </c>
      <c r="D54" s="195">
        <v>100</v>
      </c>
      <c r="E54" s="195">
        <v>100</v>
      </c>
      <c r="F54" s="195">
        <v>100</v>
      </c>
      <c r="G54" s="195">
        <v>90</v>
      </c>
      <c r="H54" s="195">
        <v>80</v>
      </c>
      <c r="I54" s="195">
        <v>70</v>
      </c>
      <c r="J54" s="195">
        <v>60</v>
      </c>
      <c r="K54" s="195">
        <v>40</v>
      </c>
      <c r="L54" s="195">
        <v>70</v>
      </c>
      <c r="M54" s="195">
        <v>90</v>
      </c>
      <c r="N54" s="195">
        <v>100</v>
      </c>
      <c r="O54" s="195">
        <v>100</v>
      </c>
    </row>
    <row r="55" spans="1:15" s="62" customFormat="1" ht="15.6" x14ac:dyDescent="0.25">
      <c r="A55" s="84"/>
      <c r="B55" s="48">
        <v>9</v>
      </c>
      <c r="C55" s="195">
        <f t="shared" si="1"/>
        <v>600</v>
      </c>
      <c r="D55" s="195">
        <v>50</v>
      </c>
      <c r="E55" s="195">
        <v>50</v>
      </c>
      <c r="F55" s="195">
        <v>50</v>
      </c>
      <c r="G55" s="195">
        <v>50</v>
      </c>
      <c r="H55" s="195">
        <v>50</v>
      </c>
      <c r="I55" s="195">
        <v>50</v>
      </c>
      <c r="J55" s="195">
        <v>50</v>
      </c>
      <c r="K55" s="195">
        <v>50</v>
      </c>
      <c r="L55" s="195">
        <v>50</v>
      </c>
      <c r="M55" s="195">
        <v>50</v>
      </c>
      <c r="N55" s="195">
        <v>50</v>
      </c>
      <c r="O55" s="195">
        <v>50</v>
      </c>
    </row>
    <row r="56" spans="1:15" s="62" customFormat="1" ht="15.6" x14ac:dyDescent="0.25">
      <c r="A56" s="84"/>
      <c r="B56" s="48">
        <v>10</v>
      </c>
      <c r="C56" s="195">
        <f t="shared" si="1"/>
        <v>800</v>
      </c>
      <c r="D56" s="195">
        <v>80</v>
      </c>
      <c r="E56" s="195">
        <v>70</v>
      </c>
      <c r="F56" s="195">
        <v>70</v>
      </c>
      <c r="G56" s="195">
        <v>70</v>
      </c>
      <c r="H56" s="195">
        <v>70</v>
      </c>
      <c r="I56" s="195">
        <v>50</v>
      </c>
      <c r="J56" s="195">
        <v>50</v>
      </c>
      <c r="K56" s="195">
        <v>50</v>
      </c>
      <c r="L56" s="195">
        <v>70</v>
      </c>
      <c r="M56" s="195">
        <v>70</v>
      </c>
      <c r="N56" s="195">
        <v>70</v>
      </c>
      <c r="O56" s="195">
        <v>80</v>
      </c>
    </row>
    <row r="57" spans="1:15" s="62" customFormat="1" ht="15.6" x14ac:dyDescent="0.25">
      <c r="A57" s="84"/>
      <c r="B57" s="48">
        <v>11</v>
      </c>
      <c r="C57" s="195">
        <f t="shared" si="1"/>
        <v>1300</v>
      </c>
      <c r="D57" s="195">
        <v>135</v>
      </c>
      <c r="E57" s="195">
        <v>120</v>
      </c>
      <c r="F57" s="195">
        <v>100</v>
      </c>
      <c r="G57" s="195">
        <v>120</v>
      </c>
      <c r="H57" s="195">
        <v>105</v>
      </c>
      <c r="I57" s="195">
        <v>115</v>
      </c>
      <c r="J57" s="195">
        <v>105</v>
      </c>
      <c r="K57" s="195">
        <v>105</v>
      </c>
      <c r="L57" s="195">
        <v>95</v>
      </c>
      <c r="M57" s="195">
        <v>95</v>
      </c>
      <c r="N57" s="195">
        <v>105</v>
      </c>
      <c r="O57" s="195">
        <v>100</v>
      </c>
    </row>
    <row r="58" spans="1:15" s="62" customFormat="1" ht="15.6" x14ac:dyDescent="0.25">
      <c r="A58" s="84"/>
      <c r="B58" s="48">
        <v>12</v>
      </c>
      <c r="C58" s="195">
        <f t="shared" si="1"/>
        <v>1700</v>
      </c>
      <c r="D58" s="195">
        <v>150</v>
      </c>
      <c r="E58" s="195">
        <v>140</v>
      </c>
      <c r="F58" s="195">
        <v>140</v>
      </c>
      <c r="G58" s="195">
        <v>140</v>
      </c>
      <c r="H58" s="195">
        <v>140</v>
      </c>
      <c r="I58" s="195">
        <v>140</v>
      </c>
      <c r="J58" s="195">
        <v>140</v>
      </c>
      <c r="K58" s="195">
        <v>140</v>
      </c>
      <c r="L58" s="195">
        <v>140</v>
      </c>
      <c r="M58" s="195">
        <v>140</v>
      </c>
      <c r="N58" s="195">
        <v>140</v>
      </c>
      <c r="O58" s="195">
        <v>150</v>
      </c>
    </row>
    <row r="59" spans="1:15" s="62" customFormat="1" ht="15.6" x14ac:dyDescent="0.25">
      <c r="A59" s="84"/>
      <c r="B59" s="48">
        <v>13</v>
      </c>
      <c r="C59" s="195">
        <f t="shared" si="1"/>
        <v>600</v>
      </c>
      <c r="D59" s="195">
        <v>50</v>
      </c>
      <c r="E59" s="195">
        <v>60</v>
      </c>
      <c r="F59" s="195">
        <v>50</v>
      </c>
      <c r="G59" s="195">
        <v>50</v>
      </c>
      <c r="H59" s="195">
        <v>50</v>
      </c>
      <c r="I59" s="195">
        <v>50</v>
      </c>
      <c r="J59" s="195">
        <v>45</v>
      </c>
      <c r="K59" s="195">
        <v>45</v>
      </c>
      <c r="L59" s="195">
        <v>45</v>
      </c>
      <c r="M59" s="195">
        <v>45</v>
      </c>
      <c r="N59" s="195">
        <v>60</v>
      </c>
      <c r="O59" s="195">
        <v>50</v>
      </c>
    </row>
    <row r="60" spans="1:15" s="62" customFormat="1" ht="15.6" x14ac:dyDescent="0.25">
      <c r="A60" s="84"/>
      <c r="B60" s="48">
        <v>14</v>
      </c>
      <c r="C60" s="195">
        <f t="shared" si="1"/>
        <v>1300</v>
      </c>
      <c r="D60" s="195">
        <v>110</v>
      </c>
      <c r="E60" s="195">
        <v>110</v>
      </c>
      <c r="F60" s="195">
        <v>110</v>
      </c>
      <c r="G60" s="195">
        <v>110</v>
      </c>
      <c r="H60" s="195">
        <v>110</v>
      </c>
      <c r="I60" s="195">
        <v>100</v>
      </c>
      <c r="J60" s="195">
        <v>100</v>
      </c>
      <c r="K60" s="195">
        <v>110</v>
      </c>
      <c r="L60" s="195">
        <v>110</v>
      </c>
      <c r="M60" s="195">
        <v>110</v>
      </c>
      <c r="N60" s="195">
        <v>110</v>
      </c>
      <c r="O60" s="195">
        <v>110</v>
      </c>
    </row>
    <row r="61" spans="1:15" s="62" customFormat="1" ht="15.6" x14ac:dyDescent="0.25">
      <c r="A61" s="84"/>
      <c r="B61" s="48">
        <v>15</v>
      </c>
      <c r="C61" s="195">
        <f t="shared" si="1"/>
        <v>1000</v>
      </c>
      <c r="D61" s="195">
        <v>80</v>
      </c>
      <c r="E61" s="195">
        <v>80</v>
      </c>
      <c r="F61" s="195">
        <v>90</v>
      </c>
      <c r="G61" s="195">
        <v>80</v>
      </c>
      <c r="H61" s="195">
        <v>90</v>
      </c>
      <c r="I61" s="195">
        <v>90</v>
      </c>
      <c r="J61" s="195">
        <v>80</v>
      </c>
      <c r="K61" s="195">
        <v>70</v>
      </c>
      <c r="L61" s="195">
        <v>70</v>
      </c>
      <c r="M61" s="195">
        <v>90</v>
      </c>
      <c r="N61" s="195">
        <v>90</v>
      </c>
      <c r="O61" s="195">
        <v>90</v>
      </c>
    </row>
    <row r="62" spans="1:15" s="62" customFormat="1" ht="15.6" x14ac:dyDescent="0.25">
      <c r="A62" s="84"/>
      <c r="B62" s="48">
        <v>16</v>
      </c>
      <c r="C62" s="195">
        <f t="shared" si="1"/>
        <v>1300</v>
      </c>
      <c r="D62" s="195">
        <v>110</v>
      </c>
      <c r="E62" s="195">
        <v>110</v>
      </c>
      <c r="F62" s="195">
        <v>100</v>
      </c>
      <c r="G62" s="195">
        <v>110</v>
      </c>
      <c r="H62" s="195">
        <v>110</v>
      </c>
      <c r="I62" s="195">
        <v>110</v>
      </c>
      <c r="J62" s="195">
        <v>110</v>
      </c>
      <c r="K62" s="195">
        <v>110</v>
      </c>
      <c r="L62" s="195">
        <v>110</v>
      </c>
      <c r="M62" s="195">
        <v>110</v>
      </c>
      <c r="N62" s="195">
        <v>100</v>
      </c>
      <c r="O62" s="195">
        <v>110</v>
      </c>
    </row>
    <row r="63" spans="1:15" s="62" customFormat="1" ht="15.6" x14ac:dyDescent="0.25">
      <c r="A63" s="84"/>
      <c r="B63" s="48">
        <v>17</v>
      </c>
      <c r="C63" s="195">
        <f t="shared" si="1"/>
        <v>1100</v>
      </c>
      <c r="D63" s="195">
        <v>95</v>
      </c>
      <c r="E63" s="195">
        <v>90</v>
      </c>
      <c r="F63" s="195">
        <v>90</v>
      </c>
      <c r="G63" s="195">
        <v>95</v>
      </c>
      <c r="H63" s="195">
        <v>90</v>
      </c>
      <c r="I63" s="195">
        <v>90</v>
      </c>
      <c r="J63" s="195">
        <v>90</v>
      </c>
      <c r="K63" s="195">
        <v>95</v>
      </c>
      <c r="L63" s="195">
        <v>90</v>
      </c>
      <c r="M63" s="195">
        <v>90</v>
      </c>
      <c r="N63" s="195">
        <v>90</v>
      </c>
      <c r="O63" s="195">
        <v>95</v>
      </c>
    </row>
    <row r="64" spans="1:15" s="62" customFormat="1" ht="15.6" x14ac:dyDescent="0.25">
      <c r="A64" s="84"/>
      <c r="B64" s="48">
        <v>18</v>
      </c>
      <c r="C64" s="195">
        <f t="shared" si="1"/>
        <v>2400</v>
      </c>
      <c r="D64" s="195">
        <v>200</v>
      </c>
      <c r="E64" s="195">
        <v>200</v>
      </c>
      <c r="F64" s="195">
        <v>200</v>
      </c>
      <c r="G64" s="195">
        <v>200</v>
      </c>
      <c r="H64" s="195">
        <v>200</v>
      </c>
      <c r="I64" s="195">
        <v>200</v>
      </c>
      <c r="J64" s="195">
        <v>200</v>
      </c>
      <c r="K64" s="195">
        <v>200</v>
      </c>
      <c r="L64" s="195">
        <v>200</v>
      </c>
      <c r="M64" s="195">
        <v>200</v>
      </c>
      <c r="N64" s="195">
        <v>200</v>
      </c>
      <c r="O64" s="195">
        <v>200</v>
      </c>
    </row>
    <row r="65" spans="1:15" s="62" customFormat="1" ht="15.6" x14ac:dyDescent="0.25">
      <c r="A65" s="84"/>
      <c r="B65" s="48">
        <v>19</v>
      </c>
      <c r="C65" s="195">
        <f t="shared" si="1"/>
        <v>1000</v>
      </c>
      <c r="D65" s="195">
        <v>100</v>
      </c>
      <c r="E65" s="195">
        <v>100</v>
      </c>
      <c r="F65" s="195">
        <v>100</v>
      </c>
      <c r="G65" s="195">
        <v>90</v>
      </c>
      <c r="H65" s="195">
        <v>80</v>
      </c>
      <c r="I65" s="195">
        <v>70</v>
      </c>
      <c r="J65" s="195">
        <v>60</v>
      </c>
      <c r="K65" s="195">
        <v>40</v>
      </c>
      <c r="L65" s="195">
        <v>70</v>
      </c>
      <c r="M65" s="195">
        <v>90</v>
      </c>
      <c r="N65" s="195">
        <v>100</v>
      </c>
      <c r="O65" s="195">
        <v>100</v>
      </c>
    </row>
    <row r="66" spans="1:15" s="62" customFormat="1" ht="15.6" x14ac:dyDescent="0.25">
      <c r="A66" s="84"/>
      <c r="B66" s="48">
        <v>20</v>
      </c>
      <c r="C66" s="195">
        <f t="shared" si="1"/>
        <v>1400</v>
      </c>
      <c r="D66" s="195">
        <v>140</v>
      </c>
      <c r="E66" s="195">
        <v>140</v>
      </c>
      <c r="F66" s="195">
        <v>120</v>
      </c>
      <c r="G66" s="195">
        <v>100</v>
      </c>
      <c r="H66" s="195">
        <v>100</v>
      </c>
      <c r="I66" s="195">
        <v>100</v>
      </c>
      <c r="J66" s="195">
        <v>100</v>
      </c>
      <c r="K66" s="195">
        <v>100</v>
      </c>
      <c r="L66" s="195">
        <v>100</v>
      </c>
      <c r="M66" s="195">
        <v>120</v>
      </c>
      <c r="N66" s="195">
        <v>140</v>
      </c>
      <c r="O66" s="195">
        <v>140</v>
      </c>
    </row>
    <row r="67" spans="1:15" s="62" customFormat="1" ht="15.6" x14ac:dyDescent="0.25">
      <c r="A67" s="84"/>
      <c r="B67" s="48">
        <v>21</v>
      </c>
      <c r="C67" s="195">
        <f t="shared" si="1"/>
        <v>700</v>
      </c>
      <c r="D67" s="195">
        <v>60</v>
      </c>
      <c r="E67" s="195">
        <v>60</v>
      </c>
      <c r="F67" s="195">
        <v>60</v>
      </c>
      <c r="G67" s="195">
        <v>60</v>
      </c>
      <c r="H67" s="195">
        <v>50</v>
      </c>
      <c r="I67" s="195">
        <v>60</v>
      </c>
      <c r="J67" s="195">
        <v>60</v>
      </c>
      <c r="K67" s="195">
        <v>50</v>
      </c>
      <c r="L67" s="195">
        <v>60</v>
      </c>
      <c r="M67" s="195">
        <v>60</v>
      </c>
      <c r="N67" s="195">
        <v>60</v>
      </c>
      <c r="O67" s="195">
        <v>60</v>
      </c>
    </row>
    <row r="68" spans="1:15" s="62" customFormat="1" ht="15.6" x14ac:dyDescent="0.25">
      <c r="A68" s="84"/>
      <c r="B68" s="48">
        <v>22</v>
      </c>
      <c r="C68" s="195">
        <f t="shared" si="1"/>
        <v>800</v>
      </c>
      <c r="D68" s="195">
        <v>80</v>
      </c>
      <c r="E68" s="195">
        <v>70</v>
      </c>
      <c r="F68" s="195">
        <v>70</v>
      </c>
      <c r="G68" s="195">
        <v>70</v>
      </c>
      <c r="H68" s="195">
        <v>70</v>
      </c>
      <c r="I68" s="195">
        <v>50</v>
      </c>
      <c r="J68" s="195">
        <v>50</v>
      </c>
      <c r="K68" s="195">
        <v>50</v>
      </c>
      <c r="L68" s="195">
        <v>70</v>
      </c>
      <c r="M68" s="195">
        <v>70</v>
      </c>
      <c r="N68" s="195">
        <v>70</v>
      </c>
      <c r="O68" s="195">
        <v>80</v>
      </c>
    </row>
    <row r="69" spans="1:15" s="62" customFormat="1" ht="15.6" x14ac:dyDescent="0.25">
      <c r="A69" s="84"/>
      <c r="B69" s="48">
        <v>23</v>
      </c>
      <c r="C69" s="195">
        <f t="shared" si="1"/>
        <v>1241</v>
      </c>
      <c r="D69" s="195">
        <v>110</v>
      </c>
      <c r="E69" s="195">
        <v>110</v>
      </c>
      <c r="F69" s="195">
        <v>100</v>
      </c>
      <c r="G69" s="195">
        <v>100</v>
      </c>
      <c r="H69" s="195">
        <v>100</v>
      </c>
      <c r="I69" s="195">
        <v>100</v>
      </c>
      <c r="J69" s="195">
        <v>100</v>
      </c>
      <c r="K69" s="195">
        <v>100</v>
      </c>
      <c r="L69" s="195">
        <v>100</v>
      </c>
      <c r="M69" s="195">
        <v>100</v>
      </c>
      <c r="N69" s="195">
        <v>111</v>
      </c>
      <c r="O69" s="195">
        <v>110</v>
      </c>
    </row>
    <row r="70" spans="1:15" s="62" customFormat="1" ht="15.6" x14ac:dyDescent="0.25">
      <c r="A70" s="84"/>
      <c r="B70" s="48">
        <v>24</v>
      </c>
      <c r="C70" s="195">
        <f t="shared" si="1"/>
        <v>1200</v>
      </c>
      <c r="D70" s="195">
        <v>100</v>
      </c>
      <c r="E70" s="195">
        <v>100</v>
      </c>
      <c r="F70" s="195">
        <v>100</v>
      </c>
      <c r="G70" s="195">
        <v>100</v>
      </c>
      <c r="H70" s="195">
        <v>100</v>
      </c>
      <c r="I70" s="195">
        <v>100</v>
      </c>
      <c r="J70" s="195">
        <v>100</v>
      </c>
      <c r="K70" s="195">
        <v>100</v>
      </c>
      <c r="L70" s="195">
        <v>100</v>
      </c>
      <c r="M70" s="195">
        <v>100</v>
      </c>
      <c r="N70" s="195">
        <v>100</v>
      </c>
      <c r="O70" s="195">
        <v>100</v>
      </c>
    </row>
    <row r="71" spans="1:15" s="62" customFormat="1" ht="15.6" x14ac:dyDescent="0.25">
      <c r="A71" s="84"/>
      <c r="B71" s="48">
        <v>25</v>
      </c>
      <c r="C71" s="195">
        <f t="shared" si="1"/>
        <v>1200</v>
      </c>
      <c r="D71" s="195">
        <v>100</v>
      </c>
      <c r="E71" s="195">
        <v>100</v>
      </c>
      <c r="F71" s="195">
        <v>100</v>
      </c>
      <c r="G71" s="195">
        <v>100</v>
      </c>
      <c r="H71" s="195">
        <v>100</v>
      </c>
      <c r="I71" s="195">
        <v>100</v>
      </c>
      <c r="J71" s="195">
        <v>100</v>
      </c>
      <c r="K71" s="195">
        <v>100</v>
      </c>
      <c r="L71" s="195">
        <v>100</v>
      </c>
      <c r="M71" s="195">
        <v>100</v>
      </c>
      <c r="N71" s="195">
        <v>100</v>
      </c>
      <c r="O71" s="195">
        <v>100</v>
      </c>
    </row>
    <row r="72" spans="1:15" s="62" customFormat="1" ht="15.6" x14ac:dyDescent="0.25">
      <c r="A72" s="84"/>
      <c r="B72" s="48">
        <v>26</v>
      </c>
      <c r="C72" s="195">
        <f t="shared" si="1"/>
        <v>1200</v>
      </c>
      <c r="D72" s="195">
        <v>100</v>
      </c>
      <c r="E72" s="195">
        <v>100</v>
      </c>
      <c r="F72" s="195">
        <v>100</v>
      </c>
      <c r="G72" s="195">
        <v>100</v>
      </c>
      <c r="H72" s="195">
        <v>100</v>
      </c>
      <c r="I72" s="195">
        <v>100</v>
      </c>
      <c r="J72" s="195">
        <v>100</v>
      </c>
      <c r="K72" s="195">
        <v>100</v>
      </c>
      <c r="L72" s="195">
        <v>100</v>
      </c>
      <c r="M72" s="195">
        <v>100</v>
      </c>
      <c r="N72" s="195">
        <v>100</v>
      </c>
      <c r="O72" s="195">
        <v>100</v>
      </c>
    </row>
    <row r="73" spans="1:15" s="62" customFormat="1" ht="15.6" x14ac:dyDescent="0.25">
      <c r="A73" s="84"/>
      <c r="B73" s="48">
        <v>27</v>
      </c>
      <c r="C73" s="195">
        <f t="shared" si="1"/>
        <v>700</v>
      </c>
      <c r="D73" s="195">
        <v>70</v>
      </c>
      <c r="E73" s="195">
        <v>65</v>
      </c>
      <c r="F73" s="195">
        <v>55</v>
      </c>
      <c r="G73" s="195">
        <v>55</v>
      </c>
      <c r="H73" s="195">
        <v>55</v>
      </c>
      <c r="I73" s="195">
        <v>50</v>
      </c>
      <c r="J73" s="195">
        <v>50</v>
      </c>
      <c r="K73" s="195">
        <v>55</v>
      </c>
      <c r="L73" s="195">
        <v>55</v>
      </c>
      <c r="M73" s="195">
        <v>55</v>
      </c>
      <c r="N73" s="195">
        <v>65</v>
      </c>
      <c r="O73" s="195">
        <v>70</v>
      </c>
    </row>
    <row r="74" spans="1:15" s="62" customFormat="1" ht="15.6" x14ac:dyDescent="0.25">
      <c r="A74" s="84"/>
      <c r="B74" s="48">
        <v>28</v>
      </c>
      <c r="C74" s="195">
        <f t="shared" si="1"/>
        <v>1440</v>
      </c>
      <c r="D74" s="195">
        <v>120</v>
      </c>
      <c r="E74" s="195">
        <v>120</v>
      </c>
      <c r="F74" s="195">
        <v>120</v>
      </c>
      <c r="G74" s="195">
        <v>120</v>
      </c>
      <c r="H74" s="195">
        <v>120</v>
      </c>
      <c r="I74" s="195">
        <v>120</v>
      </c>
      <c r="J74" s="195">
        <v>120</v>
      </c>
      <c r="K74" s="195">
        <v>120</v>
      </c>
      <c r="L74" s="195">
        <v>120</v>
      </c>
      <c r="M74" s="195">
        <v>120</v>
      </c>
      <c r="N74" s="195">
        <v>120</v>
      </c>
      <c r="O74" s="195">
        <v>120</v>
      </c>
    </row>
    <row r="75" spans="1:15" s="62" customFormat="1" ht="15.6" x14ac:dyDescent="0.25">
      <c r="A75" s="84"/>
      <c r="B75" s="48">
        <v>29</v>
      </c>
      <c r="C75" s="195">
        <f t="shared" si="1"/>
        <v>700</v>
      </c>
      <c r="D75" s="195">
        <v>60</v>
      </c>
      <c r="E75" s="195">
        <v>60</v>
      </c>
      <c r="F75" s="195">
        <v>60</v>
      </c>
      <c r="G75" s="195">
        <v>60</v>
      </c>
      <c r="H75" s="195">
        <v>50</v>
      </c>
      <c r="I75" s="195">
        <v>60</v>
      </c>
      <c r="J75" s="195">
        <v>60</v>
      </c>
      <c r="K75" s="195">
        <v>50</v>
      </c>
      <c r="L75" s="195">
        <v>60</v>
      </c>
      <c r="M75" s="195">
        <v>60</v>
      </c>
      <c r="N75" s="195">
        <v>60</v>
      </c>
      <c r="O75" s="195">
        <v>60</v>
      </c>
    </row>
    <row r="76" spans="1:15" s="62" customFormat="1" ht="15.6" x14ac:dyDescent="0.25">
      <c r="A76" s="84"/>
      <c r="B76" s="48">
        <v>30</v>
      </c>
      <c r="C76" s="195">
        <f t="shared" si="1"/>
        <v>600</v>
      </c>
      <c r="D76" s="195">
        <v>50</v>
      </c>
      <c r="E76" s="195">
        <v>50</v>
      </c>
      <c r="F76" s="195">
        <v>50</v>
      </c>
      <c r="G76" s="195">
        <v>50</v>
      </c>
      <c r="H76" s="195">
        <v>50</v>
      </c>
      <c r="I76" s="195">
        <v>50</v>
      </c>
      <c r="J76" s="195">
        <v>50</v>
      </c>
      <c r="K76" s="195">
        <v>50</v>
      </c>
      <c r="L76" s="195">
        <v>50</v>
      </c>
      <c r="M76" s="195">
        <v>50</v>
      </c>
      <c r="N76" s="195">
        <v>50</v>
      </c>
      <c r="O76" s="195">
        <v>50</v>
      </c>
    </row>
    <row r="77" spans="1:15" s="62" customFormat="1" ht="15.6" x14ac:dyDescent="0.25">
      <c r="A77" s="84"/>
      <c r="B77" s="48">
        <v>31</v>
      </c>
      <c r="C77" s="195">
        <f t="shared" si="1"/>
        <v>1200</v>
      </c>
      <c r="D77" s="195">
        <v>100</v>
      </c>
      <c r="E77" s="195">
        <v>100</v>
      </c>
      <c r="F77" s="195">
        <v>100</v>
      </c>
      <c r="G77" s="195">
        <v>100</v>
      </c>
      <c r="H77" s="195">
        <v>100</v>
      </c>
      <c r="I77" s="195">
        <v>100</v>
      </c>
      <c r="J77" s="195">
        <v>100</v>
      </c>
      <c r="K77" s="195">
        <v>100</v>
      </c>
      <c r="L77" s="195">
        <v>100</v>
      </c>
      <c r="M77" s="195">
        <v>100</v>
      </c>
      <c r="N77" s="195">
        <v>100</v>
      </c>
      <c r="O77" s="195">
        <v>100</v>
      </c>
    </row>
    <row r="78" spans="1:15" s="62" customFormat="1" ht="15.6" x14ac:dyDescent="0.25">
      <c r="A78" s="84"/>
      <c r="B78" s="48">
        <v>32</v>
      </c>
      <c r="C78" s="195">
        <f t="shared" si="1"/>
        <v>12</v>
      </c>
      <c r="D78" s="195">
        <v>1</v>
      </c>
      <c r="E78" s="195">
        <v>1</v>
      </c>
      <c r="F78" s="195">
        <v>1</v>
      </c>
      <c r="G78" s="195">
        <v>1</v>
      </c>
      <c r="H78" s="195">
        <v>1</v>
      </c>
      <c r="I78" s="195">
        <v>1</v>
      </c>
      <c r="J78" s="195">
        <v>1</v>
      </c>
      <c r="K78" s="195">
        <v>1</v>
      </c>
      <c r="L78" s="195">
        <v>1</v>
      </c>
      <c r="M78" s="195">
        <v>1</v>
      </c>
      <c r="N78" s="195">
        <v>1</v>
      </c>
      <c r="O78" s="195">
        <v>1</v>
      </c>
    </row>
    <row r="79" spans="1:15" s="62" customFormat="1" ht="15.6" x14ac:dyDescent="0.25">
      <c r="A79" s="84"/>
      <c r="B79" s="48">
        <v>33</v>
      </c>
      <c r="C79" s="195">
        <f t="shared" si="1"/>
        <v>1300</v>
      </c>
      <c r="D79" s="195">
        <v>110</v>
      </c>
      <c r="E79" s="195">
        <v>110</v>
      </c>
      <c r="F79" s="195">
        <v>110</v>
      </c>
      <c r="G79" s="195">
        <v>110</v>
      </c>
      <c r="H79" s="195">
        <v>110</v>
      </c>
      <c r="I79" s="195">
        <v>100</v>
      </c>
      <c r="J79" s="195">
        <v>100</v>
      </c>
      <c r="K79" s="195">
        <v>110</v>
      </c>
      <c r="L79" s="195">
        <v>110</v>
      </c>
      <c r="M79" s="195">
        <v>110</v>
      </c>
      <c r="N79" s="195">
        <v>110</v>
      </c>
      <c r="O79" s="195">
        <v>110</v>
      </c>
    </row>
    <row r="80" spans="1:15" s="105" customFormat="1" ht="15.6" x14ac:dyDescent="0.3">
      <c r="A80" s="84"/>
      <c r="B80" s="48">
        <v>34</v>
      </c>
      <c r="C80" s="195">
        <f>SUM(D80:O80)</f>
        <v>2000</v>
      </c>
      <c r="D80" s="195">
        <v>180</v>
      </c>
      <c r="E80" s="195">
        <v>180</v>
      </c>
      <c r="F80" s="195">
        <v>160</v>
      </c>
      <c r="G80" s="195">
        <v>160</v>
      </c>
      <c r="H80" s="195">
        <v>160</v>
      </c>
      <c r="I80" s="195">
        <v>160</v>
      </c>
      <c r="J80" s="195">
        <v>160</v>
      </c>
      <c r="K80" s="195">
        <v>160</v>
      </c>
      <c r="L80" s="195">
        <v>160</v>
      </c>
      <c r="M80" s="195">
        <v>160</v>
      </c>
      <c r="N80" s="195">
        <v>180</v>
      </c>
      <c r="O80" s="195">
        <v>180</v>
      </c>
    </row>
    <row r="81" spans="1:15" s="62" customFormat="1" ht="15.6" x14ac:dyDescent="0.25">
      <c r="A81" s="84"/>
      <c r="B81" s="48">
        <v>35</v>
      </c>
      <c r="C81" s="195">
        <f t="shared" si="1"/>
        <v>700</v>
      </c>
      <c r="D81" s="195">
        <v>60</v>
      </c>
      <c r="E81" s="195">
        <v>60</v>
      </c>
      <c r="F81" s="195">
        <v>60</v>
      </c>
      <c r="G81" s="195">
        <v>60</v>
      </c>
      <c r="H81" s="195">
        <v>60</v>
      </c>
      <c r="I81" s="195">
        <v>50</v>
      </c>
      <c r="J81" s="195">
        <v>60</v>
      </c>
      <c r="K81" s="195">
        <v>50</v>
      </c>
      <c r="L81" s="195">
        <v>60</v>
      </c>
      <c r="M81" s="195">
        <v>60</v>
      </c>
      <c r="N81" s="195">
        <v>60</v>
      </c>
      <c r="O81" s="195">
        <v>60</v>
      </c>
    </row>
    <row r="82" spans="1:15" s="62" customFormat="1" ht="15.6" x14ac:dyDescent="0.25">
      <c r="A82" s="84"/>
      <c r="B82" s="48">
        <v>36</v>
      </c>
      <c r="C82" s="195">
        <f t="shared" ref="C82:C107" si="2">SUM(D82:O82)</f>
        <v>1574</v>
      </c>
      <c r="D82" s="195">
        <v>109</v>
      </c>
      <c r="E82" s="195">
        <v>120</v>
      </c>
      <c r="F82" s="195">
        <v>125</v>
      </c>
      <c r="G82" s="195">
        <v>140</v>
      </c>
      <c r="H82" s="195">
        <v>130</v>
      </c>
      <c r="I82" s="195">
        <v>140</v>
      </c>
      <c r="J82" s="195">
        <v>140</v>
      </c>
      <c r="K82" s="195">
        <v>120</v>
      </c>
      <c r="L82" s="195">
        <v>150</v>
      </c>
      <c r="M82" s="195">
        <v>140</v>
      </c>
      <c r="N82" s="195">
        <v>120</v>
      </c>
      <c r="O82" s="195">
        <v>140</v>
      </c>
    </row>
    <row r="83" spans="1:15" s="62" customFormat="1" ht="15.6" x14ac:dyDescent="0.25">
      <c r="A83" s="84"/>
      <c r="B83" s="48">
        <v>37</v>
      </c>
      <c r="C83" s="195">
        <f t="shared" si="2"/>
        <v>510</v>
      </c>
      <c r="D83" s="195">
        <v>50</v>
      </c>
      <c r="E83" s="195">
        <v>40</v>
      </c>
      <c r="F83" s="195">
        <v>40</v>
      </c>
      <c r="G83" s="195">
        <v>30</v>
      </c>
      <c r="H83" s="195">
        <v>40</v>
      </c>
      <c r="I83" s="195">
        <v>50</v>
      </c>
      <c r="J83" s="195">
        <v>70</v>
      </c>
      <c r="K83" s="195">
        <v>40</v>
      </c>
      <c r="L83" s="195">
        <v>40</v>
      </c>
      <c r="M83" s="195">
        <v>30</v>
      </c>
      <c r="N83" s="195">
        <v>30</v>
      </c>
      <c r="O83" s="195">
        <v>50</v>
      </c>
    </row>
    <row r="84" spans="1:15" s="62" customFormat="1" ht="15.6" x14ac:dyDescent="0.25">
      <c r="A84" s="84"/>
      <c r="B84" s="48">
        <v>38</v>
      </c>
      <c r="C84" s="195">
        <f t="shared" si="2"/>
        <v>440</v>
      </c>
      <c r="D84" s="195">
        <v>30</v>
      </c>
      <c r="E84" s="195">
        <v>30</v>
      </c>
      <c r="F84" s="195">
        <v>30</v>
      </c>
      <c r="G84" s="195">
        <v>35</v>
      </c>
      <c r="H84" s="195">
        <v>35</v>
      </c>
      <c r="I84" s="195">
        <v>40</v>
      </c>
      <c r="J84" s="195">
        <v>40</v>
      </c>
      <c r="K84" s="195">
        <v>40</v>
      </c>
      <c r="L84" s="195">
        <v>40</v>
      </c>
      <c r="M84" s="195">
        <v>40</v>
      </c>
      <c r="N84" s="195">
        <v>40</v>
      </c>
      <c r="O84" s="195">
        <v>40</v>
      </c>
    </row>
    <row r="85" spans="1:15" s="62" customFormat="1" ht="15.6" x14ac:dyDescent="0.25">
      <c r="A85" s="84"/>
      <c r="B85" s="48">
        <v>39</v>
      </c>
      <c r="C85" s="195">
        <f t="shared" si="2"/>
        <v>2100</v>
      </c>
      <c r="D85" s="195">
        <v>175</v>
      </c>
      <c r="E85" s="195">
        <v>175</v>
      </c>
      <c r="F85" s="195">
        <v>175</v>
      </c>
      <c r="G85" s="195">
        <v>175</v>
      </c>
      <c r="H85" s="195">
        <v>175</v>
      </c>
      <c r="I85" s="195">
        <v>175</v>
      </c>
      <c r="J85" s="195">
        <v>175</v>
      </c>
      <c r="K85" s="195">
        <v>175</v>
      </c>
      <c r="L85" s="195">
        <v>175</v>
      </c>
      <c r="M85" s="195">
        <v>175</v>
      </c>
      <c r="N85" s="195">
        <v>175</v>
      </c>
      <c r="O85" s="195">
        <v>175</v>
      </c>
    </row>
    <row r="86" spans="1:15" s="62" customFormat="1" ht="15.6" x14ac:dyDescent="0.25">
      <c r="A86" s="84"/>
      <c r="B86" s="48">
        <v>40</v>
      </c>
      <c r="C86" s="195">
        <f t="shared" si="2"/>
        <v>300</v>
      </c>
      <c r="D86" s="195">
        <v>25</v>
      </c>
      <c r="E86" s="195">
        <v>25</v>
      </c>
      <c r="F86" s="195">
        <v>25</v>
      </c>
      <c r="G86" s="195">
        <v>25</v>
      </c>
      <c r="H86" s="195">
        <v>25</v>
      </c>
      <c r="I86" s="195">
        <v>25</v>
      </c>
      <c r="J86" s="195">
        <v>25</v>
      </c>
      <c r="K86" s="195">
        <v>25</v>
      </c>
      <c r="L86" s="195">
        <v>25</v>
      </c>
      <c r="M86" s="195">
        <v>25</v>
      </c>
      <c r="N86" s="195">
        <v>25</v>
      </c>
      <c r="O86" s="195">
        <v>25</v>
      </c>
    </row>
    <row r="87" spans="1:15" s="62" customFormat="1" ht="15.6" x14ac:dyDescent="0.25">
      <c r="A87" s="84"/>
      <c r="B87" s="48">
        <v>41</v>
      </c>
      <c r="C87" s="195">
        <f t="shared" si="2"/>
        <v>800</v>
      </c>
      <c r="D87" s="195">
        <v>70</v>
      </c>
      <c r="E87" s="195">
        <v>70</v>
      </c>
      <c r="F87" s="195">
        <v>70</v>
      </c>
      <c r="G87" s="195">
        <v>70</v>
      </c>
      <c r="H87" s="195">
        <v>60</v>
      </c>
      <c r="I87" s="195">
        <v>60</v>
      </c>
      <c r="J87" s="195">
        <v>60</v>
      </c>
      <c r="K87" s="195">
        <v>60</v>
      </c>
      <c r="L87" s="195">
        <v>70</v>
      </c>
      <c r="M87" s="195">
        <v>70</v>
      </c>
      <c r="N87" s="195">
        <v>70</v>
      </c>
      <c r="O87" s="195">
        <v>70</v>
      </c>
    </row>
    <row r="88" spans="1:15" s="62" customFormat="1" ht="15.6" x14ac:dyDescent="0.25">
      <c r="A88" s="84"/>
      <c r="B88" s="48">
        <v>42</v>
      </c>
      <c r="C88" s="195">
        <f t="shared" si="2"/>
        <v>500</v>
      </c>
      <c r="D88" s="195">
        <v>50</v>
      </c>
      <c r="E88" s="195">
        <v>50</v>
      </c>
      <c r="F88" s="195">
        <v>50</v>
      </c>
      <c r="G88" s="195">
        <v>50</v>
      </c>
      <c r="H88" s="195">
        <v>50</v>
      </c>
      <c r="I88" s="195">
        <v>20</v>
      </c>
      <c r="J88" s="195">
        <v>20</v>
      </c>
      <c r="K88" s="195">
        <v>10</v>
      </c>
      <c r="L88" s="195">
        <v>50</v>
      </c>
      <c r="M88" s="195">
        <v>50</v>
      </c>
      <c r="N88" s="195">
        <v>50</v>
      </c>
      <c r="O88" s="195">
        <v>50</v>
      </c>
    </row>
    <row r="89" spans="1:15" s="62" customFormat="1" ht="15.6" x14ac:dyDescent="0.25">
      <c r="A89" s="84"/>
      <c r="B89" s="48">
        <v>43</v>
      </c>
      <c r="C89" s="195">
        <f t="shared" si="2"/>
        <v>700</v>
      </c>
      <c r="D89" s="195">
        <v>60</v>
      </c>
      <c r="E89" s="195">
        <v>60</v>
      </c>
      <c r="F89" s="195">
        <v>60</v>
      </c>
      <c r="G89" s="195">
        <v>60</v>
      </c>
      <c r="H89" s="195">
        <v>50</v>
      </c>
      <c r="I89" s="195">
        <v>60</v>
      </c>
      <c r="J89" s="195">
        <v>60</v>
      </c>
      <c r="K89" s="195">
        <v>50</v>
      </c>
      <c r="L89" s="195">
        <v>60</v>
      </c>
      <c r="M89" s="195">
        <v>60</v>
      </c>
      <c r="N89" s="195">
        <v>60</v>
      </c>
      <c r="O89" s="195">
        <v>60</v>
      </c>
    </row>
    <row r="90" spans="1:15" s="62" customFormat="1" ht="15.6" x14ac:dyDescent="0.25">
      <c r="A90" s="84"/>
      <c r="B90" s="48">
        <v>44</v>
      </c>
      <c r="C90" s="195">
        <f t="shared" si="2"/>
        <v>410</v>
      </c>
      <c r="D90" s="195">
        <v>35</v>
      </c>
      <c r="E90" s="195">
        <v>35</v>
      </c>
      <c r="F90" s="195">
        <v>30</v>
      </c>
      <c r="G90" s="195">
        <v>35</v>
      </c>
      <c r="H90" s="195">
        <v>35</v>
      </c>
      <c r="I90" s="195">
        <v>35</v>
      </c>
      <c r="J90" s="195">
        <v>35</v>
      </c>
      <c r="K90" s="195">
        <v>35</v>
      </c>
      <c r="L90" s="195">
        <v>35</v>
      </c>
      <c r="M90" s="195">
        <v>30</v>
      </c>
      <c r="N90" s="195">
        <v>35</v>
      </c>
      <c r="O90" s="195">
        <v>35</v>
      </c>
    </row>
    <row r="91" spans="1:15" s="62" customFormat="1" ht="15.6" x14ac:dyDescent="0.25">
      <c r="A91" s="84"/>
      <c r="B91" s="48">
        <v>45</v>
      </c>
      <c r="C91" s="195">
        <f t="shared" si="2"/>
        <v>800</v>
      </c>
      <c r="D91" s="195">
        <v>70</v>
      </c>
      <c r="E91" s="195">
        <v>70</v>
      </c>
      <c r="F91" s="195">
        <v>70</v>
      </c>
      <c r="G91" s="195">
        <v>65</v>
      </c>
      <c r="H91" s="195">
        <v>65</v>
      </c>
      <c r="I91" s="195">
        <v>60</v>
      </c>
      <c r="J91" s="195">
        <v>60</v>
      </c>
      <c r="K91" s="195">
        <v>65</v>
      </c>
      <c r="L91" s="195">
        <v>65</v>
      </c>
      <c r="M91" s="195">
        <v>70</v>
      </c>
      <c r="N91" s="195">
        <v>70</v>
      </c>
      <c r="O91" s="195">
        <v>70</v>
      </c>
    </row>
    <row r="92" spans="1:15" s="62" customFormat="1" ht="15.6" x14ac:dyDescent="0.25">
      <c r="A92" s="84"/>
      <c r="B92" s="48">
        <v>47</v>
      </c>
      <c r="C92" s="195">
        <f t="shared" si="2"/>
        <v>1000</v>
      </c>
      <c r="D92" s="195">
        <v>90</v>
      </c>
      <c r="E92" s="195">
        <v>90</v>
      </c>
      <c r="F92" s="195">
        <v>80</v>
      </c>
      <c r="G92" s="195">
        <v>80</v>
      </c>
      <c r="H92" s="195">
        <v>80</v>
      </c>
      <c r="I92" s="195">
        <v>80</v>
      </c>
      <c r="J92" s="195">
        <v>80</v>
      </c>
      <c r="K92" s="195">
        <v>80</v>
      </c>
      <c r="L92" s="195">
        <v>80</v>
      </c>
      <c r="M92" s="195">
        <v>80</v>
      </c>
      <c r="N92" s="195">
        <v>90</v>
      </c>
      <c r="O92" s="195">
        <v>90</v>
      </c>
    </row>
    <row r="93" spans="1:15" s="62" customFormat="1" ht="15.6" x14ac:dyDescent="0.25">
      <c r="A93" s="84"/>
      <c r="B93" s="48">
        <v>48</v>
      </c>
      <c r="C93" s="195">
        <f t="shared" si="2"/>
        <v>600</v>
      </c>
      <c r="D93" s="195">
        <v>50</v>
      </c>
      <c r="E93" s="195">
        <v>60</v>
      </c>
      <c r="F93" s="195">
        <v>50</v>
      </c>
      <c r="G93" s="195">
        <v>50</v>
      </c>
      <c r="H93" s="195">
        <v>50</v>
      </c>
      <c r="I93" s="195">
        <v>50</v>
      </c>
      <c r="J93" s="195">
        <v>45</v>
      </c>
      <c r="K93" s="195">
        <v>45</v>
      </c>
      <c r="L93" s="195">
        <v>45</v>
      </c>
      <c r="M93" s="195">
        <v>45</v>
      </c>
      <c r="N93" s="195">
        <v>60</v>
      </c>
      <c r="O93" s="195">
        <v>50</v>
      </c>
    </row>
    <row r="94" spans="1:15" s="62" customFormat="1" ht="15.6" x14ac:dyDescent="0.25">
      <c r="A94" s="84"/>
      <c r="B94" s="48">
        <v>49</v>
      </c>
      <c r="C94" s="195">
        <f t="shared" si="2"/>
        <v>800</v>
      </c>
      <c r="D94" s="195">
        <v>80</v>
      </c>
      <c r="E94" s="195">
        <v>70</v>
      </c>
      <c r="F94" s="195">
        <v>70</v>
      </c>
      <c r="G94" s="195">
        <v>70</v>
      </c>
      <c r="H94" s="195">
        <v>70</v>
      </c>
      <c r="I94" s="195">
        <v>50</v>
      </c>
      <c r="J94" s="195">
        <v>50</v>
      </c>
      <c r="K94" s="195">
        <v>50</v>
      </c>
      <c r="L94" s="195">
        <v>70</v>
      </c>
      <c r="M94" s="195">
        <v>70</v>
      </c>
      <c r="N94" s="195">
        <v>70</v>
      </c>
      <c r="O94" s="195">
        <v>80</v>
      </c>
    </row>
    <row r="95" spans="1:15" s="62" customFormat="1" ht="15.6" x14ac:dyDescent="0.25">
      <c r="A95" s="84"/>
      <c r="B95" s="48">
        <v>50</v>
      </c>
      <c r="C95" s="195">
        <f t="shared" si="2"/>
        <v>477</v>
      </c>
      <c r="D95" s="195">
        <v>40</v>
      </c>
      <c r="E95" s="195">
        <v>40</v>
      </c>
      <c r="F95" s="195">
        <v>37</v>
      </c>
      <c r="G95" s="195">
        <v>40</v>
      </c>
      <c r="H95" s="195">
        <v>40</v>
      </c>
      <c r="I95" s="195">
        <v>40</v>
      </c>
      <c r="J95" s="195">
        <v>40</v>
      </c>
      <c r="K95" s="195">
        <v>40</v>
      </c>
      <c r="L95" s="195">
        <v>40</v>
      </c>
      <c r="M95" s="195">
        <v>40</v>
      </c>
      <c r="N95" s="195">
        <v>40</v>
      </c>
      <c r="O95" s="195">
        <v>40</v>
      </c>
    </row>
    <row r="96" spans="1:15" s="62" customFormat="1" ht="15.6" x14ac:dyDescent="0.25">
      <c r="A96" s="84"/>
      <c r="B96" s="48">
        <v>51</v>
      </c>
      <c r="C96" s="195">
        <f t="shared" si="2"/>
        <v>714</v>
      </c>
      <c r="D96" s="195">
        <v>65</v>
      </c>
      <c r="E96" s="195">
        <v>60</v>
      </c>
      <c r="F96" s="195">
        <v>60</v>
      </c>
      <c r="G96" s="195">
        <v>60</v>
      </c>
      <c r="H96" s="195">
        <v>55</v>
      </c>
      <c r="I96" s="195">
        <v>54</v>
      </c>
      <c r="J96" s="195">
        <v>55</v>
      </c>
      <c r="K96" s="195">
        <v>55</v>
      </c>
      <c r="L96" s="195">
        <v>55</v>
      </c>
      <c r="M96" s="195">
        <v>65</v>
      </c>
      <c r="N96" s="195">
        <v>65</v>
      </c>
      <c r="O96" s="195">
        <v>65</v>
      </c>
    </row>
    <row r="97" spans="1:15" s="62" customFormat="1" ht="15.6" x14ac:dyDescent="0.25">
      <c r="A97" s="84"/>
      <c r="B97" s="48">
        <v>52</v>
      </c>
      <c r="C97" s="195">
        <f t="shared" si="2"/>
        <v>858</v>
      </c>
      <c r="D97" s="200">
        <v>70</v>
      </c>
      <c r="E97" s="200">
        <v>70</v>
      </c>
      <c r="F97" s="200">
        <v>70</v>
      </c>
      <c r="G97" s="200">
        <v>70</v>
      </c>
      <c r="H97" s="200">
        <v>70</v>
      </c>
      <c r="I97" s="200">
        <v>70</v>
      </c>
      <c r="J97" s="200">
        <v>70</v>
      </c>
      <c r="K97" s="200">
        <v>70</v>
      </c>
      <c r="L97" s="200">
        <v>75</v>
      </c>
      <c r="M97" s="200">
        <v>70</v>
      </c>
      <c r="N97" s="200">
        <v>75</v>
      </c>
      <c r="O97" s="195">
        <v>78</v>
      </c>
    </row>
    <row r="98" spans="1:15" s="62" customFormat="1" ht="15.6" x14ac:dyDescent="0.25">
      <c r="A98" s="84"/>
      <c r="B98" s="84" t="s">
        <v>123</v>
      </c>
      <c r="C98" s="195">
        <f t="shared" si="2"/>
        <v>110</v>
      </c>
      <c r="D98" s="195">
        <v>10</v>
      </c>
      <c r="E98" s="195">
        <v>10</v>
      </c>
      <c r="F98" s="195">
        <v>10</v>
      </c>
      <c r="G98" s="195">
        <v>8</v>
      </c>
      <c r="H98" s="195">
        <v>8</v>
      </c>
      <c r="I98" s="195">
        <v>8</v>
      </c>
      <c r="J98" s="195">
        <v>8</v>
      </c>
      <c r="K98" s="195">
        <v>8</v>
      </c>
      <c r="L98" s="195">
        <v>10</v>
      </c>
      <c r="M98" s="195">
        <v>10</v>
      </c>
      <c r="N98" s="195">
        <v>10</v>
      </c>
      <c r="O98" s="195">
        <v>10</v>
      </c>
    </row>
    <row r="99" spans="1:15" s="62" customFormat="1" ht="15.6" x14ac:dyDescent="0.25">
      <c r="A99" s="84"/>
      <c r="B99" s="84" t="s">
        <v>129</v>
      </c>
      <c r="C99" s="195">
        <f t="shared" si="2"/>
        <v>80</v>
      </c>
      <c r="D99" s="195">
        <v>7</v>
      </c>
      <c r="E99" s="195">
        <v>7</v>
      </c>
      <c r="F99" s="195">
        <v>7</v>
      </c>
      <c r="G99" s="195">
        <v>6</v>
      </c>
      <c r="H99" s="195">
        <v>6</v>
      </c>
      <c r="I99" s="195">
        <v>6</v>
      </c>
      <c r="J99" s="195">
        <v>6</v>
      </c>
      <c r="K99" s="195">
        <v>7</v>
      </c>
      <c r="L99" s="195">
        <v>7</v>
      </c>
      <c r="M99" s="195">
        <v>7</v>
      </c>
      <c r="N99" s="195">
        <v>7</v>
      </c>
      <c r="O99" s="195">
        <v>7</v>
      </c>
    </row>
    <row r="100" spans="1:15" s="62" customFormat="1" ht="18.600000000000001" customHeight="1" x14ac:dyDescent="0.25">
      <c r="A100" s="84"/>
      <c r="B100" s="84" t="s">
        <v>131</v>
      </c>
      <c r="C100" s="195">
        <f t="shared" si="2"/>
        <v>50</v>
      </c>
      <c r="D100" s="195">
        <v>4</v>
      </c>
      <c r="E100" s="195">
        <v>5</v>
      </c>
      <c r="F100" s="195">
        <v>4</v>
      </c>
      <c r="G100" s="195">
        <v>4</v>
      </c>
      <c r="H100" s="195">
        <v>4</v>
      </c>
      <c r="I100" s="195">
        <v>4</v>
      </c>
      <c r="J100" s="195">
        <v>4</v>
      </c>
      <c r="K100" s="195">
        <v>4</v>
      </c>
      <c r="L100" s="195">
        <v>4</v>
      </c>
      <c r="M100" s="195">
        <v>4</v>
      </c>
      <c r="N100" s="195">
        <v>4</v>
      </c>
      <c r="O100" s="195">
        <v>5</v>
      </c>
    </row>
    <row r="101" spans="1:15" s="62" customFormat="1" ht="15.6" x14ac:dyDescent="0.25">
      <c r="A101" s="84"/>
      <c r="B101" s="84" t="s">
        <v>132</v>
      </c>
      <c r="C101" s="195">
        <f t="shared" si="2"/>
        <v>170</v>
      </c>
      <c r="D101" s="195">
        <v>19</v>
      </c>
      <c r="E101" s="195">
        <v>20</v>
      </c>
      <c r="F101" s="195">
        <v>15</v>
      </c>
      <c r="G101" s="195">
        <v>15</v>
      </c>
      <c r="H101" s="195">
        <v>10</v>
      </c>
      <c r="I101" s="195">
        <v>20</v>
      </c>
      <c r="J101" s="195">
        <v>15</v>
      </c>
      <c r="K101" s="195">
        <v>15</v>
      </c>
      <c r="L101" s="195">
        <v>8</v>
      </c>
      <c r="M101" s="195">
        <v>10</v>
      </c>
      <c r="N101" s="195">
        <v>13</v>
      </c>
      <c r="O101" s="195">
        <v>10</v>
      </c>
    </row>
    <row r="102" spans="1:15" s="62" customFormat="1" ht="15.6" x14ac:dyDescent="0.25">
      <c r="A102" s="84"/>
      <c r="B102" s="84" t="s">
        <v>122</v>
      </c>
      <c r="C102" s="195">
        <f t="shared" si="2"/>
        <v>50</v>
      </c>
      <c r="D102" s="195">
        <v>5</v>
      </c>
      <c r="E102" s="195">
        <v>4</v>
      </c>
      <c r="F102" s="195">
        <v>4</v>
      </c>
      <c r="G102" s="195">
        <v>4</v>
      </c>
      <c r="H102" s="195">
        <v>4</v>
      </c>
      <c r="I102" s="195">
        <v>4</v>
      </c>
      <c r="J102" s="195">
        <v>4</v>
      </c>
      <c r="K102" s="195">
        <v>4</v>
      </c>
      <c r="L102" s="195">
        <v>4</v>
      </c>
      <c r="M102" s="195">
        <v>4</v>
      </c>
      <c r="N102" s="195">
        <v>4</v>
      </c>
      <c r="O102" s="195">
        <v>5</v>
      </c>
    </row>
    <row r="103" spans="1:15" s="62" customFormat="1" ht="15.6" x14ac:dyDescent="0.25">
      <c r="A103" s="84"/>
      <c r="B103" s="84" t="s">
        <v>124</v>
      </c>
      <c r="C103" s="195">
        <f t="shared" si="2"/>
        <v>70</v>
      </c>
      <c r="D103" s="195">
        <v>6</v>
      </c>
      <c r="E103" s="195">
        <v>6</v>
      </c>
      <c r="F103" s="195">
        <v>6</v>
      </c>
      <c r="G103" s="195">
        <v>6</v>
      </c>
      <c r="H103" s="195">
        <v>5</v>
      </c>
      <c r="I103" s="195">
        <v>5</v>
      </c>
      <c r="J103" s="195">
        <v>6</v>
      </c>
      <c r="K103" s="195">
        <v>6</v>
      </c>
      <c r="L103" s="195">
        <v>6</v>
      </c>
      <c r="M103" s="195">
        <v>6</v>
      </c>
      <c r="N103" s="195">
        <v>6</v>
      </c>
      <c r="O103" s="195">
        <v>6</v>
      </c>
    </row>
    <row r="104" spans="1:15" s="62" customFormat="1" ht="15.6" x14ac:dyDescent="0.25">
      <c r="A104" s="194"/>
      <c r="B104" s="84" t="s">
        <v>130</v>
      </c>
      <c r="C104" s="195">
        <f t="shared" si="2"/>
        <v>185</v>
      </c>
      <c r="D104" s="195">
        <v>15</v>
      </c>
      <c r="E104" s="195">
        <v>15</v>
      </c>
      <c r="F104" s="195">
        <v>15</v>
      </c>
      <c r="G104" s="195">
        <v>15</v>
      </c>
      <c r="H104" s="195">
        <v>15</v>
      </c>
      <c r="I104" s="195">
        <v>15</v>
      </c>
      <c r="J104" s="195">
        <v>15</v>
      </c>
      <c r="K104" s="195">
        <v>15</v>
      </c>
      <c r="L104" s="195">
        <v>15</v>
      </c>
      <c r="M104" s="195">
        <v>15</v>
      </c>
      <c r="N104" s="195">
        <v>17</v>
      </c>
      <c r="O104" s="195">
        <v>18</v>
      </c>
    </row>
    <row r="105" spans="1:15" s="62" customFormat="1" ht="15.6" x14ac:dyDescent="0.25">
      <c r="A105" s="84"/>
      <c r="B105" s="46" t="s">
        <v>60</v>
      </c>
      <c r="C105" s="195">
        <f t="shared" si="2"/>
        <v>72</v>
      </c>
      <c r="D105" s="195">
        <v>6</v>
      </c>
      <c r="E105" s="195">
        <v>6</v>
      </c>
      <c r="F105" s="195">
        <v>6</v>
      </c>
      <c r="G105" s="195">
        <v>6</v>
      </c>
      <c r="H105" s="195">
        <v>6</v>
      </c>
      <c r="I105" s="195">
        <v>6</v>
      </c>
      <c r="J105" s="195">
        <v>6</v>
      </c>
      <c r="K105" s="195">
        <v>6</v>
      </c>
      <c r="L105" s="195">
        <v>6</v>
      </c>
      <c r="M105" s="195">
        <v>6</v>
      </c>
      <c r="N105" s="195">
        <v>6</v>
      </c>
      <c r="O105" s="195">
        <v>6</v>
      </c>
    </row>
    <row r="106" spans="1:15" s="62" customFormat="1" ht="31.2" x14ac:dyDescent="0.25">
      <c r="A106" s="84"/>
      <c r="B106" s="46" t="s">
        <v>147</v>
      </c>
      <c r="C106" s="195">
        <f>SUM(C107:C115)</f>
        <v>4608</v>
      </c>
      <c r="D106" s="195">
        <f t="shared" ref="D106:O106" si="3">SUM(D107:D115)</f>
        <v>384</v>
      </c>
      <c r="E106" s="195">
        <f t="shared" si="3"/>
        <v>384</v>
      </c>
      <c r="F106" s="195">
        <f t="shared" si="3"/>
        <v>384</v>
      </c>
      <c r="G106" s="195">
        <f t="shared" si="3"/>
        <v>384</v>
      </c>
      <c r="H106" s="195">
        <f t="shared" si="3"/>
        <v>384</v>
      </c>
      <c r="I106" s="195">
        <f t="shared" si="3"/>
        <v>384</v>
      </c>
      <c r="J106" s="195">
        <f t="shared" si="3"/>
        <v>384</v>
      </c>
      <c r="K106" s="195">
        <f t="shared" si="3"/>
        <v>384</v>
      </c>
      <c r="L106" s="195">
        <f t="shared" si="3"/>
        <v>384</v>
      </c>
      <c r="M106" s="195">
        <f t="shared" si="3"/>
        <v>384</v>
      </c>
      <c r="N106" s="195">
        <f t="shared" si="3"/>
        <v>384</v>
      </c>
      <c r="O106" s="195">
        <f t="shared" si="3"/>
        <v>384</v>
      </c>
    </row>
    <row r="107" spans="1:15" s="62" customFormat="1" ht="15.6" x14ac:dyDescent="0.25">
      <c r="A107" s="7"/>
      <c r="B107" s="7" t="s">
        <v>39</v>
      </c>
      <c r="C107" s="195">
        <f t="shared" si="2"/>
        <v>720</v>
      </c>
      <c r="D107" s="196">
        <v>60</v>
      </c>
      <c r="E107" s="196">
        <v>60</v>
      </c>
      <c r="F107" s="196">
        <v>60</v>
      </c>
      <c r="G107" s="196">
        <v>60</v>
      </c>
      <c r="H107" s="196">
        <v>60</v>
      </c>
      <c r="I107" s="196">
        <v>60</v>
      </c>
      <c r="J107" s="196">
        <v>60</v>
      </c>
      <c r="K107" s="196">
        <v>60</v>
      </c>
      <c r="L107" s="196">
        <v>60</v>
      </c>
      <c r="M107" s="196">
        <v>60</v>
      </c>
      <c r="N107" s="196">
        <v>60</v>
      </c>
      <c r="O107" s="196">
        <v>60</v>
      </c>
    </row>
    <row r="108" spans="1:15" s="62" customFormat="1" ht="15.6" x14ac:dyDescent="0.25">
      <c r="A108" s="7"/>
      <c r="B108" s="7">
        <v>14</v>
      </c>
      <c r="C108" s="195">
        <f>SUM(D108:O108)</f>
        <v>276</v>
      </c>
      <c r="D108" s="196">
        <v>23</v>
      </c>
      <c r="E108" s="196">
        <v>23</v>
      </c>
      <c r="F108" s="196">
        <v>23</v>
      </c>
      <c r="G108" s="196">
        <v>23</v>
      </c>
      <c r="H108" s="196">
        <v>23</v>
      </c>
      <c r="I108" s="196">
        <v>23</v>
      </c>
      <c r="J108" s="196">
        <v>23</v>
      </c>
      <c r="K108" s="196">
        <v>23</v>
      </c>
      <c r="L108" s="196">
        <v>23</v>
      </c>
      <c r="M108" s="196">
        <v>23</v>
      </c>
      <c r="N108" s="196">
        <v>23</v>
      </c>
      <c r="O108" s="196">
        <v>23</v>
      </c>
    </row>
    <row r="109" spans="1:15" s="62" customFormat="1" ht="15.6" x14ac:dyDescent="0.25">
      <c r="A109" s="7"/>
      <c r="B109" s="7" t="s">
        <v>40</v>
      </c>
      <c r="C109" s="195">
        <f t="shared" ref="C109:C115" si="4">SUM(D109:O109)</f>
        <v>636</v>
      </c>
      <c r="D109" s="196">
        <v>53</v>
      </c>
      <c r="E109" s="196">
        <v>53</v>
      </c>
      <c r="F109" s="196">
        <v>53</v>
      </c>
      <c r="G109" s="196">
        <v>53</v>
      </c>
      <c r="H109" s="196">
        <v>53</v>
      </c>
      <c r="I109" s="196">
        <v>53</v>
      </c>
      <c r="J109" s="196">
        <v>53</v>
      </c>
      <c r="K109" s="196">
        <v>53</v>
      </c>
      <c r="L109" s="196">
        <v>53</v>
      </c>
      <c r="M109" s="196">
        <v>53</v>
      </c>
      <c r="N109" s="196">
        <v>53</v>
      </c>
      <c r="O109" s="196">
        <v>53</v>
      </c>
    </row>
    <row r="110" spans="1:15" s="62" customFormat="1" ht="15.6" x14ac:dyDescent="0.25">
      <c r="A110" s="7"/>
      <c r="B110" s="7">
        <v>3</v>
      </c>
      <c r="C110" s="195">
        <f t="shared" si="4"/>
        <v>720</v>
      </c>
      <c r="D110" s="196">
        <v>60</v>
      </c>
      <c r="E110" s="196">
        <v>60</v>
      </c>
      <c r="F110" s="196">
        <v>60</v>
      </c>
      <c r="G110" s="196">
        <v>60</v>
      </c>
      <c r="H110" s="196">
        <v>60</v>
      </c>
      <c r="I110" s="196">
        <v>60</v>
      </c>
      <c r="J110" s="196">
        <v>60</v>
      </c>
      <c r="K110" s="196">
        <v>60</v>
      </c>
      <c r="L110" s="196">
        <v>60</v>
      </c>
      <c r="M110" s="196">
        <v>60</v>
      </c>
      <c r="N110" s="196">
        <v>60</v>
      </c>
      <c r="O110" s="196">
        <v>60</v>
      </c>
    </row>
    <row r="111" spans="1:15" s="62" customFormat="1" ht="15.6" x14ac:dyDescent="0.25">
      <c r="A111" s="7"/>
      <c r="B111" s="7">
        <v>4</v>
      </c>
      <c r="C111" s="195">
        <f t="shared" si="4"/>
        <v>816</v>
      </c>
      <c r="D111" s="196">
        <v>68</v>
      </c>
      <c r="E111" s="196">
        <v>68</v>
      </c>
      <c r="F111" s="196">
        <v>68</v>
      </c>
      <c r="G111" s="196">
        <v>68</v>
      </c>
      <c r="H111" s="196">
        <v>68</v>
      </c>
      <c r="I111" s="196">
        <v>68</v>
      </c>
      <c r="J111" s="196">
        <v>68</v>
      </c>
      <c r="K111" s="196">
        <v>68</v>
      </c>
      <c r="L111" s="196">
        <v>68</v>
      </c>
      <c r="M111" s="196">
        <v>68</v>
      </c>
      <c r="N111" s="196">
        <v>68</v>
      </c>
      <c r="O111" s="196">
        <v>68</v>
      </c>
    </row>
    <row r="112" spans="1:15" s="62" customFormat="1" ht="15.6" x14ac:dyDescent="0.25">
      <c r="A112" s="7"/>
      <c r="B112" s="7">
        <v>7</v>
      </c>
      <c r="C112" s="195">
        <f t="shared" si="4"/>
        <v>540</v>
      </c>
      <c r="D112" s="196">
        <v>45</v>
      </c>
      <c r="E112" s="196">
        <v>45</v>
      </c>
      <c r="F112" s="196">
        <v>45</v>
      </c>
      <c r="G112" s="196">
        <v>45</v>
      </c>
      <c r="H112" s="196">
        <v>45</v>
      </c>
      <c r="I112" s="196">
        <v>45</v>
      </c>
      <c r="J112" s="196">
        <v>45</v>
      </c>
      <c r="K112" s="196">
        <v>45</v>
      </c>
      <c r="L112" s="196">
        <v>45</v>
      </c>
      <c r="M112" s="196">
        <v>45</v>
      </c>
      <c r="N112" s="196">
        <v>45</v>
      </c>
      <c r="O112" s="196">
        <v>45</v>
      </c>
    </row>
    <row r="113" spans="1:15" s="62" customFormat="1" ht="15.6" x14ac:dyDescent="0.25">
      <c r="A113" s="7"/>
      <c r="B113" s="7">
        <v>8</v>
      </c>
      <c r="C113" s="195">
        <f t="shared" si="4"/>
        <v>480</v>
      </c>
      <c r="D113" s="196">
        <v>40</v>
      </c>
      <c r="E113" s="196">
        <v>40</v>
      </c>
      <c r="F113" s="196">
        <v>40</v>
      </c>
      <c r="G113" s="196">
        <v>40</v>
      </c>
      <c r="H113" s="196">
        <v>40</v>
      </c>
      <c r="I113" s="196">
        <v>40</v>
      </c>
      <c r="J113" s="196">
        <v>40</v>
      </c>
      <c r="K113" s="196">
        <v>40</v>
      </c>
      <c r="L113" s="196">
        <v>40</v>
      </c>
      <c r="M113" s="196">
        <v>40</v>
      </c>
      <c r="N113" s="196">
        <v>40</v>
      </c>
      <c r="O113" s="196">
        <v>40</v>
      </c>
    </row>
    <row r="114" spans="1:15" s="62" customFormat="1" ht="15.6" x14ac:dyDescent="0.25">
      <c r="A114" s="7"/>
      <c r="B114" s="7">
        <v>9</v>
      </c>
      <c r="C114" s="195">
        <f t="shared" si="4"/>
        <v>420</v>
      </c>
      <c r="D114" s="196">
        <v>35</v>
      </c>
      <c r="E114" s="196">
        <v>35</v>
      </c>
      <c r="F114" s="196">
        <v>35</v>
      </c>
      <c r="G114" s="196">
        <v>35</v>
      </c>
      <c r="H114" s="196">
        <v>35</v>
      </c>
      <c r="I114" s="196">
        <v>35</v>
      </c>
      <c r="J114" s="196">
        <v>35</v>
      </c>
      <c r="K114" s="196">
        <v>35</v>
      </c>
      <c r="L114" s="196">
        <v>35</v>
      </c>
      <c r="M114" s="196">
        <v>35</v>
      </c>
      <c r="N114" s="196">
        <v>35</v>
      </c>
      <c r="O114" s="196">
        <v>35</v>
      </c>
    </row>
    <row r="115" spans="1:15" s="62" customFormat="1" ht="15.6" x14ac:dyDescent="0.25">
      <c r="A115" s="7"/>
      <c r="B115" s="7">
        <v>30</v>
      </c>
      <c r="C115" s="195">
        <f t="shared" si="4"/>
        <v>0</v>
      </c>
      <c r="D115" s="196">
        <v>0</v>
      </c>
      <c r="E115" s="196">
        <v>0</v>
      </c>
      <c r="F115" s="196">
        <v>0</v>
      </c>
      <c r="G115" s="196">
        <v>0</v>
      </c>
      <c r="H115" s="196">
        <v>0</v>
      </c>
      <c r="I115" s="196">
        <v>0</v>
      </c>
      <c r="J115" s="196">
        <v>0</v>
      </c>
      <c r="K115" s="196">
        <v>0</v>
      </c>
      <c r="L115" s="196">
        <v>0</v>
      </c>
      <c r="M115" s="196">
        <v>0</v>
      </c>
      <c r="N115" s="196">
        <v>0</v>
      </c>
      <c r="O115" s="196">
        <v>0</v>
      </c>
    </row>
    <row r="116" spans="1:15" s="62" customFormat="1" ht="15.6" x14ac:dyDescent="0.25">
      <c r="A116" s="7">
        <v>2</v>
      </c>
      <c r="B116" s="46" t="s">
        <v>133</v>
      </c>
      <c r="C116" s="195">
        <f t="shared" ref="C116:O116" si="5">SUM(C117:C118)</f>
        <v>656</v>
      </c>
      <c r="D116" s="195">
        <f t="shared" si="5"/>
        <v>25</v>
      </c>
      <c r="E116" s="195">
        <f t="shared" si="5"/>
        <v>25</v>
      </c>
      <c r="F116" s="195">
        <f t="shared" si="5"/>
        <v>35</v>
      </c>
      <c r="G116" s="195">
        <f t="shared" si="5"/>
        <v>55</v>
      </c>
      <c r="H116" s="195">
        <f t="shared" si="5"/>
        <v>70</v>
      </c>
      <c r="I116" s="195">
        <f t="shared" si="5"/>
        <v>85</v>
      </c>
      <c r="J116" s="195">
        <f t="shared" si="5"/>
        <v>90</v>
      </c>
      <c r="K116" s="195">
        <f t="shared" si="5"/>
        <v>90</v>
      </c>
      <c r="L116" s="195">
        <f t="shared" si="5"/>
        <v>70</v>
      </c>
      <c r="M116" s="195">
        <f t="shared" si="5"/>
        <v>45</v>
      </c>
      <c r="N116" s="195">
        <f t="shared" si="5"/>
        <v>33</v>
      </c>
      <c r="O116" s="195">
        <f t="shared" si="5"/>
        <v>33</v>
      </c>
    </row>
    <row r="117" spans="1:15" s="62" customFormat="1" ht="15.6" x14ac:dyDescent="0.25">
      <c r="A117" s="7"/>
      <c r="B117" s="46" t="s">
        <v>25</v>
      </c>
      <c r="C117" s="195">
        <f>SUM(D117:O117)</f>
        <v>571</v>
      </c>
      <c r="D117" s="195">
        <v>20</v>
      </c>
      <c r="E117" s="195">
        <v>20</v>
      </c>
      <c r="F117" s="195">
        <v>30</v>
      </c>
      <c r="G117" s="195">
        <v>50</v>
      </c>
      <c r="H117" s="195">
        <v>60</v>
      </c>
      <c r="I117" s="195">
        <v>75</v>
      </c>
      <c r="J117" s="195">
        <v>80</v>
      </c>
      <c r="K117" s="195">
        <v>80</v>
      </c>
      <c r="L117" s="195">
        <v>60</v>
      </c>
      <c r="M117" s="195">
        <v>40</v>
      </c>
      <c r="N117" s="195">
        <v>28</v>
      </c>
      <c r="O117" s="195">
        <v>28</v>
      </c>
    </row>
    <row r="118" spans="1:15" s="62" customFormat="1" ht="15.6" x14ac:dyDescent="0.25">
      <c r="A118" s="201"/>
      <c r="B118" s="46" t="s">
        <v>26</v>
      </c>
      <c r="C118" s="195">
        <f>SUM(D118:O118)</f>
        <v>85</v>
      </c>
      <c r="D118" s="195">
        <v>5</v>
      </c>
      <c r="E118" s="195">
        <v>5</v>
      </c>
      <c r="F118" s="195">
        <v>5</v>
      </c>
      <c r="G118" s="195">
        <v>5</v>
      </c>
      <c r="H118" s="195">
        <v>10</v>
      </c>
      <c r="I118" s="195">
        <v>10</v>
      </c>
      <c r="J118" s="195">
        <v>10</v>
      </c>
      <c r="K118" s="195">
        <v>10</v>
      </c>
      <c r="L118" s="195">
        <v>10</v>
      </c>
      <c r="M118" s="195">
        <v>5</v>
      </c>
      <c r="N118" s="195">
        <v>5</v>
      </c>
      <c r="O118" s="195">
        <v>5</v>
      </c>
    </row>
    <row r="119" spans="1:15" s="62" customFormat="1" ht="15.6" x14ac:dyDescent="0.25">
      <c r="A119" s="7">
        <v>3</v>
      </c>
      <c r="B119" s="46" t="s">
        <v>142</v>
      </c>
      <c r="C119" s="195">
        <f>C120</f>
        <v>70</v>
      </c>
      <c r="D119" s="195">
        <f t="shared" ref="D119:O119" si="6">D120</f>
        <v>9</v>
      </c>
      <c r="E119" s="195">
        <f t="shared" si="6"/>
        <v>9</v>
      </c>
      <c r="F119" s="195">
        <f t="shared" si="6"/>
        <v>5</v>
      </c>
      <c r="G119" s="195">
        <f t="shared" si="6"/>
        <v>9</v>
      </c>
      <c r="H119" s="195">
        <f>H120</f>
        <v>6</v>
      </c>
      <c r="I119" s="195">
        <f t="shared" si="6"/>
        <v>6</v>
      </c>
      <c r="J119" s="195">
        <f t="shared" si="6"/>
        <v>6</v>
      </c>
      <c r="K119" s="195">
        <f t="shared" si="6"/>
        <v>7</v>
      </c>
      <c r="L119" s="195">
        <f t="shared" si="6"/>
        <v>4</v>
      </c>
      <c r="M119" s="195">
        <f t="shared" si="6"/>
        <v>3</v>
      </c>
      <c r="N119" s="195">
        <f t="shared" si="6"/>
        <v>3</v>
      </c>
      <c r="O119" s="195">
        <f t="shared" si="6"/>
        <v>3</v>
      </c>
    </row>
    <row r="120" spans="1:15" s="62" customFormat="1" ht="15.6" x14ac:dyDescent="0.25">
      <c r="A120" s="84"/>
      <c r="B120" s="46" t="s">
        <v>56</v>
      </c>
      <c r="C120" s="195">
        <f>SUM(D120:O120)</f>
        <v>70</v>
      </c>
      <c r="D120" s="195">
        <v>9</v>
      </c>
      <c r="E120" s="195">
        <v>9</v>
      </c>
      <c r="F120" s="195">
        <v>5</v>
      </c>
      <c r="G120" s="195">
        <v>9</v>
      </c>
      <c r="H120" s="195">
        <v>6</v>
      </c>
      <c r="I120" s="195">
        <v>6</v>
      </c>
      <c r="J120" s="195">
        <v>6</v>
      </c>
      <c r="K120" s="195">
        <v>7</v>
      </c>
      <c r="L120" s="195">
        <v>4</v>
      </c>
      <c r="M120" s="195">
        <v>3</v>
      </c>
      <c r="N120" s="195">
        <v>3</v>
      </c>
      <c r="O120" s="195">
        <v>3</v>
      </c>
    </row>
    <row r="121" spans="1:15" s="62" customFormat="1" ht="15.6" x14ac:dyDescent="0.25">
      <c r="A121" s="7">
        <v>4</v>
      </c>
      <c r="B121" s="50" t="s">
        <v>53</v>
      </c>
      <c r="C121" s="195">
        <f t="shared" ref="C121:C129" si="7">SUM(D121:O121)</f>
        <v>81</v>
      </c>
      <c r="D121" s="195">
        <v>4</v>
      </c>
      <c r="E121" s="195">
        <v>7</v>
      </c>
      <c r="F121" s="195">
        <v>5</v>
      </c>
      <c r="G121" s="195">
        <v>9</v>
      </c>
      <c r="H121" s="195">
        <v>6</v>
      </c>
      <c r="I121" s="195">
        <v>6</v>
      </c>
      <c r="J121" s="195">
        <v>8</v>
      </c>
      <c r="K121" s="195">
        <v>11</v>
      </c>
      <c r="L121" s="195">
        <v>4</v>
      </c>
      <c r="M121" s="195">
        <v>6</v>
      </c>
      <c r="N121" s="195">
        <v>6</v>
      </c>
      <c r="O121" s="195">
        <v>9</v>
      </c>
    </row>
    <row r="122" spans="1:15" s="88" customFormat="1" ht="15.6" x14ac:dyDescent="0.25">
      <c r="A122" s="7">
        <v>5</v>
      </c>
      <c r="B122" s="46" t="s">
        <v>144</v>
      </c>
      <c r="C122" s="195">
        <f t="shared" ref="C122:O122" si="8">SUM(C123:C128)</f>
        <v>1329</v>
      </c>
      <c r="D122" s="195">
        <f t="shared" si="8"/>
        <v>115</v>
      </c>
      <c r="E122" s="195">
        <f t="shared" si="8"/>
        <v>127</v>
      </c>
      <c r="F122" s="195">
        <f t="shared" si="8"/>
        <v>115</v>
      </c>
      <c r="G122" s="195">
        <f t="shared" si="8"/>
        <v>120</v>
      </c>
      <c r="H122" s="195">
        <f t="shared" si="8"/>
        <v>113</v>
      </c>
      <c r="I122" s="195">
        <f t="shared" si="8"/>
        <v>100</v>
      </c>
      <c r="J122" s="195">
        <f t="shared" si="8"/>
        <v>96</v>
      </c>
      <c r="K122" s="195">
        <f t="shared" si="8"/>
        <v>100</v>
      </c>
      <c r="L122" s="195">
        <f t="shared" si="8"/>
        <v>105</v>
      </c>
      <c r="M122" s="195">
        <f t="shared" si="8"/>
        <v>106</v>
      </c>
      <c r="N122" s="195">
        <f t="shared" si="8"/>
        <v>111</v>
      </c>
      <c r="O122" s="195">
        <f t="shared" si="8"/>
        <v>121</v>
      </c>
    </row>
    <row r="123" spans="1:15" s="88" customFormat="1" ht="15.6" x14ac:dyDescent="0.25">
      <c r="A123" s="65"/>
      <c r="B123" s="46" t="s">
        <v>57</v>
      </c>
      <c r="C123" s="195">
        <f t="shared" si="7"/>
        <v>345</v>
      </c>
      <c r="D123" s="195">
        <f>[2]Прил.2!$C$9</f>
        <v>35</v>
      </c>
      <c r="E123" s="195">
        <f>[2]Прил.2!$F$9</f>
        <v>35</v>
      </c>
      <c r="F123" s="195">
        <v>30</v>
      </c>
      <c r="G123" s="195">
        <v>25</v>
      </c>
      <c r="H123" s="195">
        <v>25</v>
      </c>
      <c r="I123" s="195">
        <v>25</v>
      </c>
      <c r="J123" s="195">
        <v>22</v>
      </c>
      <c r="K123" s="195">
        <v>25</v>
      </c>
      <c r="L123" s="195">
        <v>28</v>
      </c>
      <c r="M123" s="195">
        <v>30</v>
      </c>
      <c r="N123" s="195">
        <v>30</v>
      </c>
      <c r="O123" s="195">
        <v>35</v>
      </c>
    </row>
    <row r="124" spans="1:15" s="88" customFormat="1" ht="15.6" x14ac:dyDescent="0.25">
      <c r="A124" s="201"/>
      <c r="B124" s="46" t="s">
        <v>63</v>
      </c>
      <c r="C124" s="195">
        <f t="shared" si="7"/>
        <v>110</v>
      </c>
      <c r="D124" s="195">
        <f>[2]Прил.2!$C$10</f>
        <v>9</v>
      </c>
      <c r="E124" s="195">
        <f>[2]Прил.2!$F$10</f>
        <v>9</v>
      </c>
      <c r="F124" s="195">
        <v>9</v>
      </c>
      <c r="G124" s="195">
        <v>9</v>
      </c>
      <c r="H124" s="195">
        <v>9</v>
      </c>
      <c r="I124" s="195">
        <v>9</v>
      </c>
      <c r="J124" s="195">
        <v>9</v>
      </c>
      <c r="K124" s="195">
        <v>9</v>
      </c>
      <c r="L124" s="195">
        <v>9</v>
      </c>
      <c r="M124" s="195">
        <v>9</v>
      </c>
      <c r="N124" s="195">
        <v>9</v>
      </c>
      <c r="O124" s="195">
        <v>11</v>
      </c>
    </row>
    <row r="125" spans="1:15" s="88" customFormat="1" ht="15.6" x14ac:dyDescent="0.25">
      <c r="A125" s="201"/>
      <c r="B125" s="46" t="s">
        <v>69</v>
      </c>
      <c r="C125" s="195">
        <f t="shared" si="7"/>
        <v>433</v>
      </c>
      <c r="D125" s="195">
        <f>[2]Прил.2!$C$11</f>
        <v>35</v>
      </c>
      <c r="E125" s="195">
        <f>[2]Прил.2!$F$11</f>
        <v>42</v>
      </c>
      <c r="F125" s="195">
        <v>34</v>
      </c>
      <c r="G125" s="195">
        <v>45</v>
      </c>
      <c r="H125" s="195">
        <v>40</v>
      </c>
      <c r="I125" s="195">
        <v>40</v>
      </c>
      <c r="J125" s="195">
        <v>41</v>
      </c>
      <c r="K125" s="195">
        <v>40</v>
      </c>
      <c r="L125" s="195">
        <v>26</v>
      </c>
      <c r="M125" s="195">
        <v>25</v>
      </c>
      <c r="N125" s="195">
        <v>30</v>
      </c>
      <c r="O125" s="195">
        <v>35</v>
      </c>
    </row>
    <row r="126" spans="1:15" s="88" customFormat="1" ht="15.6" x14ac:dyDescent="0.25">
      <c r="A126" s="201"/>
      <c r="B126" s="46" t="s">
        <v>70</v>
      </c>
      <c r="C126" s="195">
        <f t="shared" si="7"/>
        <v>187</v>
      </c>
      <c r="D126" s="195">
        <v>15</v>
      </c>
      <c r="E126" s="195">
        <v>17</v>
      </c>
      <c r="F126" s="195">
        <v>17</v>
      </c>
      <c r="G126" s="195">
        <v>17</v>
      </c>
      <c r="H126" s="195">
        <v>17</v>
      </c>
      <c r="I126" s="195">
        <v>12</v>
      </c>
      <c r="J126" s="195">
        <v>12</v>
      </c>
      <c r="K126" s="195">
        <v>12</v>
      </c>
      <c r="L126" s="195">
        <v>17</v>
      </c>
      <c r="M126" s="195">
        <v>17</v>
      </c>
      <c r="N126" s="195">
        <v>17</v>
      </c>
      <c r="O126" s="195">
        <v>17</v>
      </c>
    </row>
    <row r="127" spans="1:15" s="88" customFormat="1" ht="15.6" x14ac:dyDescent="0.25">
      <c r="A127" s="201"/>
      <c r="B127" s="46" t="s">
        <v>71</v>
      </c>
      <c r="C127" s="195">
        <f t="shared" si="7"/>
        <v>200</v>
      </c>
      <c r="D127" s="195">
        <v>16</v>
      </c>
      <c r="E127" s="195">
        <v>19</v>
      </c>
      <c r="F127" s="195">
        <v>20</v>
      </c>
      <c r="G127" s="195">
        <v>20</v>
      </c>
      <c r="H127" s="195">
        <v>18</v>
      </c>
      <c r="I127" s="195">
        <v>10</v>
      </c>
      <c r="J127" s="195">
        <v>8</v>
      </c>
      <c r="K127" s="195">
        <v>10</v>
      </c>
      <c r="L127" s="195">
        <v>20</v>
      </c>
      <c r="M127" s="195">
        <v>20</v>
      </c>
      <c r="N127" s="195">
        <v>20</v>
      </c>
      <c r="O127" s="195">
        <v>19</v>
      </c>
    </row>
    <row r="128" spans="1:15" s="88" customFormat="1" ht="15.6" x14ac:dyDescent="0.25">
      <c r="A128" s="201"/>
      <c r="B128" s="46" t="s">
        <v>58</v>
      </c>
      <c r="C128" s="195">
        <f t="shared" si="7"/>
        <v>54</v>
      </c>
      <c r="D128" s="195">
        <v>5</v>
      </c>
      <c r="E128" s="195">
        <v>5</v>
      </c>
      <c r="F128" s="195">
        <v>5</v>
      </c>
      <c r="G128" s="195">
        <v>4</v>
      </c>
      <c r="H128" s="195">
        <v>4</v>
      </c>
      <c r="I128" s="195">
        <v>4</v>
      </c>
      <c r="J128" s="195">
        <v>4</v>
      </c>
      <c r="K128" s="195">
        <v>4</v>
      </c>
      <c r="L128" s="195">
        <v>5</v>
      </c>
      <c r="M128" s="195">
        <v>5</v>
      </c>
      <c r="N128" s="195">
        <v>5</v>
      </c>
      <c r="O128" s="195">
        <v>4</v>
      </c>
    </row>
    <row r="129" spans="1:15" s="62" customFormat="1" ht="15.6" x14ac:dyDescent="0.25">
      <c r="A129" s="7">
        <v>6</v>
      </c>
      <c r="B129" s="46" t="s">
        <v>27</v>
      </c>
      <c r="C129" s="195">
        <f t="shared" si="7"/>
        <v>2400</v>
      </c>
      <c r="D129" s="195">
        <v>200</v>
      </c>
      <c r="E129" s="195">
        <v>200</v>
      </c>
      <c r="F129" s="195">
        <v>200</v>
      </c>
      <c r="G129" s="195">
        <v>200</v>
      </c>
      <c r="H129" s="195">
        <v>200</v>
      </c>
      <c r="I129" s="195">
        <v>200</v>
      </c>
      <c r="J129" s="195">
        <v>200</v>
      </c>
      <c r="K129" s="195">
        <v>200</v>
      </c>
      <c r="L129" s="195">
        <v>200</v>
      </c>
      <c r="M129" s="195">
        <v>200</v>
      </c>
      <c r="N129" s="195">
        <v>200</v>
      </c>
      <c r="O129" s="195">
        <v>200</v>
      </c>
    </row>
    <row r="130" spans="1:15" s="62" customFormat="1" ht="15.6" x14ac:dyDescent="0.25">
      <c r="A130" s="7">
        <v>7</v>
      </c>
      <c r="B130" s="46" t="s">
        <v>134</v>
      </c>
      <c r="C130" s="195">
        <f>SUM(D130:O130)</f>
        <v>131</v>
      </c>
      <c r="D130" s="195">
        <v>12</v>
      </c>
      <c r="E130" s="195">
        <v>12</v>
      </c>
      <c r="F130" s="195">
        <v>12</v>
      </c>
      <c r="G130" s="195">
        <v>11</v>
      </c>
      <c r="H130" s="195">
        <v>10</v>
      </c>
      <c r="I130" s="195">
        <v>10</v>
      </c>
      <c r="J130" s="195">
        <v>10</v>
      </c>
      <c r="K130" s="195">
        <v>10</v>
      </c>
      <c r="L130" s="195">
        <v>10</v>
      </c>
      <c r="M130" s="195">
        <v>10</v>
      </c>
      <c r="N130" s="195">
        <v>12</v>
      </c>
      <c r="O130" s="195">
        <v>12</v>
      </c>
    </row>
    <row r="131" spans="1:15" s="62" customFormat="1" ht="15.6" x14ac:dyDescent="0.25">
      <c r="A131" s="7">
        <v>8</v>
      </c>
      <c r="B131" s="46" t="s">
        <v>65</v>
      </c>
      <c r="C131" s="195">
        <f>SUM(D131:O131)</f>
        <v>600</v>
      </c>
      <c r="D131" s="195">
        <v>50</v>
      </c>
      <c r="E131" s="195">
        <v>50</v>
      </c>
      <c r="F131" s="195">
        <v>50</v>
      </c>
      <c r="G131" s="195">
        <v>50</v>
      </c>
      <c r="H131" s="195">
        <v>50</v>
      </c>
      <c r="I131" s="195">
        <v>50</v>
      </c>
      <c r="J131" s="195">
        <v>40</v>
      </c>
      <c r="K131" s="195">
        <v>40</v>
      </c>
      <c r="L131" s="195">
        <v>60</v>
      </c>
      <c r="M131" s="195">
        <v>60</v>
      </c>
      <c r="N131" s="195">
        <v>50</v>
      </c>
      <c r="O131" s="195">
        <v>50</v>
      </c>
    </row>
    <row r="132" spans="1:15" s="62" customFormat="1" ht="18.600000000000001" customHeight="1" x14ac:dyDescent="0.25">
      <c r="A132" s="7">
        <v>9</v>
      </c>
      <c r="B132" s="46" t="s">
        <v>135</v>
      </c>
      <c r="C132" s="195">
        <f>C133</f>
        <v>60</v>
      </c>
      <c r="D132" s="195">
        <f t="shared" ref="D132:O132" si="9">D133</f>
        <v>5</v>
      </c>
      <c r="E132" s="195">
        <f t="shared" si="9"/>
        <v>5</v>
      </c>
      <c r="F132" s="195">
        <f t="shared" si="9"/>
        <v>5</v>
      </c>
      <c r="G132" s="195">
        <f t="shared" si="9"/>
        <v>5</v>
      </c>
      <c r="H132" s="195">
        <f t="shared" si="9"/>
        <v>5</v>
      </c>
      <c r="I132" s="195">
        <f t="shared" si="9"/>
        <v>5</v>
      </c>
      <c r="J132" s="195">
        <f t="shared" si="9"/>
        <v>5</v>
      </c>
      <c r="K132" s="195">
        <f t="shared" si="9"/>
        <v>5</v>
      </c>
      <c r="L132" s="195">
        <f t="shared" si="9"/>
        <v>5</v>
      </c>
      <c r="M132" s="195">
        <f t="shared" si="9"/>
        <v>5</v>
      </c>
      <c r="N132" s="195">
        <f t="shared" si="9"/>
        <v>5</v>
      </c>
      <c r="O132" s="195">
        <f t="shared" si="9"/>
        <v>5</v>
      </c>
    </row>
    <row r="133" spans="1:15" s="62" customFormat="1" ht="15.6" x14ac:dyDescent="0.25">
      <c r="A133" s="7"/>
      <c r="B133" s="46" t="s">
        <v>76</v>
      </c>
      <c r="C133" s="195">
        <f>SUM(D133:O133)</f>
        <v>60</v>
      </c>
      <c r="D133" s="195">
        <v>5</v>
      </c>
      <c r="E133" s="195">
        <v>5</v>
      </c>
      <c r="F133" s="195">
        <v>5</v>
      </c>
      <c r="G133" s="195">
        <v>5</v>
      </c>
      <c r="H133" s="195">
        <v>5</v>
      </c>
      <c r="I133" s="195">
        <v>5</v>
      </c>
      <c r="J133" s="195">
        <v>5</v>
      </c>
      <c r="K133" s="195">
        <v>5</v>
      </c>
      <c r="L133" s="195">
        <v>5</v>
      </c>
      <c r="M133" s="195">
        <v>5</v>
      </c>
      <c r="N133" s="195">
        <v>5</v>
      </c>
      <c r="O133" s="195">
        <v>5</v>
      </c>
    </row>
    <row r="134" spans="1:15" s="62" customFormat="1" ht="15.6" x14ac:dyDescent="0.25">
      <c r="A134" s="65"/>
      <c r="B134" s="63" t="s">
        <v>143</v>
      </c>
      <c r="C134" s="197">
        <f>SUM(C135:C143)</f>
        <v>98726</v>
      </c>
      <c r="D134" s="197">
        <f t="shared" ref="D134:G134" si="10">SUM(D135:D143)</f>
        <v>9014</v>
      </c>
      <c r="E134" s="197">
        <f t="shared" si="10"/>
        <v>8906</v>
      </c>
      <c r="F134" s="197">
        <f t="shared" si="10"/>
        <v>8572</v>
      </c>
      <c r="G134" s="197">
        <f t="shared" si="10"/>
        <v>8545</v>
      </c>
      <c r="H134" s="197">
        <f t="shared" ref="H134" si="11">SUM(H135:H143)</f>
        <v>8296</v>
      </c>
      <c r="I134" s="197">
        <f t="shared" ref="I134" si="12">SUM(I135:I143)</f>
        <v>7090</v>
      </c>
      <c r="J134" s="197">
        <f t="shared" ref="J134" si="13">SUM(J135:J143)</f>
        <v>6704</v>
      </c>
      <c r="K134" s="197">
        <f t="shared" ref="K134" si="14">SUM(K135:K143)</f>
        <v>6735</v>
      </c>
      <c r="L134" s="197">
        <f t="shared" ref="L134" si="15">SUM(L135:L143)</f>
        <v>8173</v>
      </c>
      <c r="M134" s="197">
        <f t="shared" ref="M134" si="16">SUM(M135:M143)</f>
        <v>8689</v>
      </c>
      <c r="N134" s="197">
        <f t="shared" ref="N134" si="17">SUM(N135:N143)</f>
        <v>8936</v>
      </c>
      <c r="O134" s="197">
        <f t="shared" ref="O134" si="18">SUM(O135:O143)</f>
        <v>9066</v>
      </c>
    </row>
    <row r="135" spans="1:15" s="62" customFormat="1" ht="15.6" x14ac:dyDescent="0.25">
      <c r="A135" s="48">
        <v>1</v>
      </c>
      <c r="B135" s="46" t="s">
        <v>31</v>
      </c>
      <c r="C135" s="195">
        <f t="shared" ref="C135:O135" si="19">C13</f>
        <v>93399</v>
      </c>
      <c r="D135" s="195">
        <f t="shared" si="19"/>
        <v>8594</v>
      </c>
      <c r="E135" s="195">
        <f t="shared" si="19"/>
        <v>8471</v>
      </c>
      <c r="F135" s="195">
        <f t="shared" si="19"/>
        <v>8145</v>
      </c>
      <c r="G135" s="195">
        <f t="shared" si="19"/>
        <v>8086</v>
      </c>
      <c r="H135" s="195">
        <f t="shared" si="19"/>
        <v>7836</v>
      </c>
      <c r="I135" s="195">
        <f t="shared" si="19"/>
        <v>6628</v>
      </c>
      <c r="J135" s="195">
        <f t="shared" si="19"/>
        <v>6249</v>
      </c>
      <c r="K135" s="195">
        <f t="shared" si="19"/>
        <v>6272</v>
      </c>
      <c r="L135" s="195">
        <f t="shared" si="19"/>
        <v>7715</v>
      </c>
      <c r="M135" s="195">
        <f t="shared" si="19"/>
        <v>8254</v>
      </c>
      <c r="N135" s="195">
        <f t="shared" si="19"/>
        <v>8516</v>
      </c>
      <c r="O135" s="195">
        <f t="shared" si="19"/>
        <v>8633</v>
      </c>
    </row>
    <row r="136" spans="1:15" s="62" customFormat="1" ht="15.6" x14ac:dyDescent="0.25">
      <c r="A136" s="48">
        <v>2</v>
      </c>
      <c r="B136" s="46" t="s">
        <v>62</v>
      </c>
      <c r="C136" s="195">
        <f t="shared" ref="C136:O136" si="20">C116</f>
        <v>656</v>
      </c>
      <c r="D136" s="195">
        <f t="shared" si="20"/>
        <v>25</v>
      </c>
      <c r="E136" s="195">
        <f t="shared" si="20"/>
        <v>25</v>
      </c>
      <c r="F136" s="195">
        <f t="shared" si="20"/>
        <v>35</v>
      </c>
      <c r="G136" s="195">
        <f t="shared" si="20"/>
        <v>55</v>
      </c>
      <c r="H136" s="195">
        <f t="shared" si="20"/>
        <v>70</v>
      </c>
      <c r="I136" s="195">
        <f t="shared" si="20"/>
        <v>85</v>
      </c>
      <c r="J136" s="195">
        <f t="shared" si="20"/>
        <v>90</v>
      </c>
      <c r="K136" s="195">
        <f t="shared" si="20"/>
        <v>90</v>
      </c>
      <c r="L136" s="195">
        <f t="shared" si="20"/>
        <v>70</v>
      </c>
      <c r="M136" s="195">
        <f t="shared" si="20"/>
        <v>45</v>
      </c>
      <c r="N136" s="195">
        <f t="shared" si="20"/>
        <v>33</v>
      </c>
      <c r="O136" s="195">
        <f t="shared" si="20"/>
        <v>33</v>
      </c>
    </row>
    <row r="137" spans="1:15" s="62" customFormat="1" ht="15.6" x14ac:dyDescent="0.25">
      <c r="A137" s="48">
        <v>3</v>
      </c>
      <c r="B137" s="46" t="s">
        <v>21</v>
      </c>
      <c r="C137" s="195">
        <f t="shared" ref="C137:O137" si="21">C119</f>
        <v>70</v>
      </c>
      <c r="D137" s="195">
        <f t="shared" si="21"/>
        <v>9</v>
      </c>
      <c r="E137" s="195">
        <f t="shared" si="21"/>
        <v>9</v>
      </c>
      <c r="F137" s="195">
        <f t="shared" si="21"/>
        <v>5</v>
      </c>
      <c r="G137" s="195">
        <f t="shared" si="21"/>
        <v>9</v>
      </c>
      <c r="H137" s="195">
        <f t="shared" si="21"/>
        <v>6</v>
      </c>
      <c r="I137" s="195">
        <f t="shared" si="21"/>
        <v>6</v>
      </c>
      <c r="J137" s="195">
        <f t="shared" si="21"/>
        <v>6</v>
      </c>
      <c r="K137" s="195">
        <f t="shared" si="21"/>
        <v>7</v>
      </c>
      <c r="L137" s="195">
        <f t="shared" si="21"/>
        <v>4</v>
      </c>
      <c r="M137" s="195">
        <f t="shared" si="21"/>
        <v>3</v>
      </c>
      <c r="N137" s="195">
        <f t="shared" si="21"/>
        <v>3</v>
      </c>
      <c r="O137" s="195">
        <f t="shared" si="21"/>
        <v>3</v>
      </c>
    </row>
    <row r="138" spans="1:15" s="62" customFormat="1" ht="15.6" x14ac:dyDescent="0.25">
      <c r="A138" s="48">
        <v>4</v>
      </c>
      <c r="B138" s="50" t="s">
        <v>53</v>
      </c>
      <c r="C138" s="195">
        <f t="shared" ref="C138:O138" si="22">C121</f>
        <v>81</v>
      </c>
      <c r="D138" s="195">
        <f t="shared" si="22"/>
        <v>4</v>
      </c>
      <c r="E138" s="195">
        <f t="shared" si="22"/>
        <v>7</v>
      </c>
      <c r="F138" s="195">
        <f t="shared" si="22"/>
        <v>5</v>
      </c>
      <c r="G138" s="195">
        <f t="shared" si="22"/>
        <v>9</v>
      </c>
      <c r="H138" s="195">
        <f t="shared" si="22"/>
        <v>6</v>
      </c>
      <c r="I138" s="195">
        <f t="shared" si="22"/>
        <v>6</v>
      </c>
      <c r="J138" s="195">
        <f t="shared" si="22"/>
        <v>8</v>
      </c>
      <c r="K138" s="195">
        <f t="shared" si="22"/>
        <v>11</v>
      </c>
      <c r="L138" s="195">
        <f t="shared" si="22"/>
        <v>4</v>
      </c>
      <c r="M138" s="195">
        <f t="shared" si="22"/>
        <v>6</v>
      </c>
      <c r="N138" s="195">
        <f t="shared" si="22"/>
        <v>6</v>
      </c>
      <c r="O138" s="195">
        <f t="shared" si="22"/>
        <v>9</v>
      </c>
    </row>
    <row r="139" spans="1:15" s="62" customFormat="1" ht="15.6" x14ac:dyDescent="0.25">
      <c r="A139" s="48">
        <v>5</v>
      </c>
      <c r="B139" s="46" t="s">
        <v>30</v>
      </c>
      <c r="C139" s="195">
        <f t="shared" ref="C139:O139" si="23">C122</f>
        <v>1329</v>
      </c>
      <c r="D139" s="195">
        <f t="shared" si="23"/>
        <v>115</v>
      </c>
      <c r="E139" s="195">
        <f t="shared" si="23"/>
        <v>127</v>
      </c>
      <c r="F139" s="195">
        <f t="shared" si="23"/>
        <v>115</v>
      </c>
      <c r="G139" s="195">
        <f t="shared" si="23"/>
        <v>120</v>
      </c>
      <c r="H139" s="195">
        <f t="shared" si="23"/>
        <v>113</v>
      </c>
      <c r="I139" s="195">
        <f t="shared" si="23"/>
        <v>100</v>
      </c>
      <c r="J139" s="195">
        <f t="shared" si="23"/>
        <v>96</v>
      </c>
      <c r="K139" s="195">
        <f t="shared" si="23"/>
        <v>100</v>
      </c>
      <c r="L139" s="195">
        <f t="shared" si="23"/>
        <v>105</v>
      </c>
      <c r="M139" s="195">
        <f t="shared" si="23"/>
        <v>106</v>
      </c>
      <c r="N139" s="195">
        <f t="shared" si="23"/>
        <v>111</v>
      </c>
      <c r="O139" s="195">
        <f t="shared" si="23"/>
        <v>121</v>
      </c>
    </row>
    <row r="140" spans="1:15" s="62" customFormat="1" ht="15.6" x14ac:dyDescent="0.25">
      <c r="A140" s="48">
        <v>6</v>
      </c>
      <c r="B140" s="46" t="s">
        <v>27</v>
      </c>
      <c r="C140" s="195">
        <f t="shared" ref="C140:O140" si="24">C129</f>
        <v>2400</v>
      </c>
      <c r="D140" s="195">
        <f t="shared" si="24"/>
        <v>200</v>
      </c>
      <c r="E140" s="195">
        <f t="shared" si="24"/>
        <v>200</v>
      </c>
      <c r="F140" s="195">
        <f t="shared" si="24"/>
        <v>200</v>
      </c>
      <c r="G140" s="195">
        <f t="shared" si="24"/>
        <v>200</v>
      </c>
      <c r="H140" s="195">
        <f t="shared" si="24"/>
        <v>200</v>
      </c>
      <c r="I140" s="195">
        <f t="shared" si="24"/>
        <v>200</v>
      </c>
      <c r="J140" s="195">
        <f t="shared" si="24"/>
        <v>200</v>
      </c>
      <c r="K140" s="195">
        <f t="shared" si="24"/>
        <v>200</v>
      </c>
      <c r="L140" s="195">
        <f t="shared" si="24"/>
        <v>200</v>
      </c>
      <c r="M140" s="195">
        <f t="shared" si="24"/>
        <v>200</v>
      </c>
      <c r="N140" s="195">
        <f t="shared" si="24"/>
        <v>200</v>
      </c>
      <c r="O140" s="195">
        <f t="shared" si="24"/>
        <v>200</v>
      </c>
    </row>
    <row r="141" spans="1:15" s="62" customFormat="1" ht="15.6" x14ac:dyDescent="0.25">
      <c r="A141" s="48">
        <v>7</v>
      </c>
      <c r="B141" s="46" t="s">
        <v>134</v>
      </c>
      <c r="C141" s="195">
        <f t="shared" ref="C141:O141" si="25">C130</f>
        <v>131</v>
      </c>
      <c r="D141" s="195">
        <f t="shared" si="25"/>
        <v>12</v>
      </c>
      <c r="E141" s="195">
        <f t="shared" si="25"/>
        <v>12</v>
      </c>
      <c r="F141" s="195">
        <f t="shared" si="25"/>
        <v>12</v>
      </c>
      <c r="G141" s="195">
        <f t="shared" si="25"/>
        <v>11</v>
      </c>
      <c r="H141" s="195">
        <f t="shared" si="25"/>
        <v>10</v>
      </c>
      <c r="I141" s="195">
        <f t="shared" si="25"/>
        <v>10</v>
      </c>
      <c r="J141" s="195">
        <f t="shared" si="25"/>
        <v>10</v>
      </c>
      <c r="K141" s="195">
        <f t="shared" si="25"/>
        <v>10</v>
      </c>
      <c r="L141" s="195">
        <f t="shared" si="25"/>
        <v>10</v>
      </c>
      <c r="M141" s="195">
        <f t="shared" si="25"/>
        <v>10</v>
      </c>
      <c r="N141" s="195">
        <f t="shared" si="25"/>
        <v>12</v>
      </c>
      <c r="O141" s="195">
        <f t="shared" si="25"/>
        <v>12</v>
      </c>
    </row>
    <row r="142" spans="1:15" s="62" customFormat="1" ht="15.6" x14ac:dyDescent="0.25">
      <c r="A142" s="48">
        <v>8</v>
      </c>
      <c r="B142" s="46" t="s">
        <v>65</v>
      </c>
      <c r="C142" s="195">
        <f>C131</f>
        <v>600</v>
      </c>
      <c r="D142" s="195">
        <f>D131</f>
        <v>50</v>
      </c>
      <c r="E142" s="195">
        <f>E131</f>
        <v>50</v>
      </c>
      <c r="F142" s="195">
        <f>F131</f>
        <v>50</v>
      </c>
      <c r="G142" s="195">
        <f>G131</f>
        <v>50</v>
      </c>
      <c r="H142" s="195">
        <f t="shared" ref="H142:N142" si="26">H131</f>
        <v>50</v>
      </c>
      <c r="I142" s="195">
        <f t="shared" si="26"/>
        <v>50</v>
      </c>
      <c r="J142" s="195">
        <f t="shared" si="26"/>
        <v>40</v>
      </c>
      <c r="K142" s="195">
        <f>K131</f>
        <v>40</v>
      </c>
      <c r="L142" s="195">
        <f t="shared" si="26"/>
        <v>60</v>
      </c>
      <c r="M142" s="195">
        <f t="shared" si="26"/>
        <v>60</v>
      </c>
      <c r="N142" s="195">
        <f t="shared" si="26"/>
        <v>50</v>
      </c>
      <c r="O142" s="195">
        <f>O131</f>
        <v>50</v>
      </c>
    </row>
    <row r="143" spans="1:15" s="62" customFormat="1" ht="15.6" x14ac:dyDescent="0.25">
      <c r="A143" s="48">
        <v>10</v>
      </c>
      <c r="B143" s="46" t="s">
        <v>126</v>
      </c>
      <c r="C143" s="195">
        <f>C132</f>
        <v>60</v>
      </c>
      <c r="D143" s="195">
        <f t="shared" ref="D143:O143" si="27">D132</f>
        <v>5</v>
      </c>
      <c r="E143" s="195">
        <f t="shared" si="27"/>
        <v>5</v>
      </c>
      <c r="F143" s="195">
        <f t="shared" si="27"/>
        <v>5</v>
      </c>
      <c r="G143" s="195">
        <f t="shared" si="27"/>
        <v>5</v>
      </c>
      <c r="H143" s="195">
        <f t="shared" si="27"/>
        <v>5</v>
      </c>
      <c r="I143" s="195">
        <f t="shared" si="27"/>
        <v>5</v>
      </c>
      <c r="J143" s="195">
        <f t="shared" si="27"/>
        <v>5</v>
      </c>
      <c r="K143" s="195">
        <f t="shared" si="27"/>
        <v>5</v>
      </c>
      <c r="L143" s="195">
        <f t="shared" si="27"/>
        <v>5</v>
      </c>
      <c r="M143" s="195">
        <f t="shared" si="27"/>
        <v>5</v>
      </c>
      <c r="N143" s="195">
        <f t="shared" si="27"/>
        <v>5</v>
      </c>
      <c r="O143" s="195">
        <f t="shared" si="27"/>
        <v>5</v>
      </c>
    </row>
    <row r="144" spans="1:15" s="62" customFormat="1" ht="36.75" customHeight="1" x14ac:dyDescent="0.25">
      <c r="A144" s="75"/>
      <c r="B144" s="80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</row>
    <row r="145" spans="1:15" s="62" customFormat="1" ht="21" x14ac:dyDescent="0.4">
      <c r="A145" s="252" t="s">
        <v>87</v>
      </c>
      <c r="B145" s="252"/>
      <c r="C145" s="252"/>
      <c r="D145" s="252"/>
      <c r="E145" s="144"/>
      <c r="F145" s="144"/>
      <c r="G145" s="144"/>
      <c r="H145" s="144"/>
      <c r="I145" s="144"/>
      <c r="J145" s="144"/>
      <c r="K145" s="144"/>
      <c r="L145" s="144"/>
      <c r="M145" s="144"/>
      <c r="N145" s="268"/>
      <c r="O145" s="268"/>
    </row>
    <row r="146" spans="1:15" s="187" customFormat="1" ht="18" customHeight="1" x14ac:dyDescent="0.4">
      <c r="A146" s="252" t="s">
        <v>72</v>
      </c>
      <c r="B146" s="252"/>
      <c r="C146" s="252"/>
      <c r="D146" s="252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</row>
    <row r="147" spans="1:15" s="4" customFormat="1" ht="21" x14ac:dyDescent="0.4">
      <c r="A147" s="260" t="s">
        <v>4</v>
      </c>
      <c r="B147" s="261"/>
      <c r="C147" s="9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116"/>
    </row>
    <row r="148" spans="1:15" ht="21" x14ac:dyDescent="0.4">
      <c r="A148" s="9"/>
      <c r="B148" s="9"/>
      <c r="C148" s="9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9"/>
      <c r="O148" s="9"/>
    </row>
    <row r="149" spans="1:15" ht="21" x14ac:dyDescent="0.4">
      <c r="A149" s="9"/>
      <c r="B149" s="9"/>
      <c r="C149" s="9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9"/>
      <c r="O149" s="9"/>
    </row>
    <row r="150" spans="1:15" ht="18" x14ac:dyDescent="0.35">
      <c r="N150" s="4"/>
      <c r="O150" s="4"/>
    </row>
    <row r="151" spans="1:15" ht="18" x14ac:dyDescent="0.35">
      <c r="N151" s="4"/>
      <c r="O151" s="4"/>
    </row>
  </sheetData>
  <mergeCells count="16">
    <mergeCell ref="A146:D146"/>
    <mergeCell ref="A147:B147"/>
    <mergeCell ref="A10:O10"/>
    <mergeCell ref="D11:O11"/>
    <mergeCell ref="K1:O1"/>
    <mergeCell ref="K3:O3"/>
    <mergeCell ref="K4:O4"/>
    <mergeCell ref="K5:O5"/>
    <mergeCell ref="K6:O6"/>
    <mergeCell ref="K7:O7"/>
    <mergeCell ref="N145:O145"/>
    <mergeCell ref="A145:D145"/>
    <mergeCell ref="F9:H9"/>
    <mergeCell ref="C11:C12"/>
    <mergeCell ref="B11:B12"/>
    <mergeCell ref="A11:A12"/>
  </mergeCells>
  <pageMargins left="0.78740157480314965" right="0.78740157480314965" top="1.1811023622047245" bottom="0.39370078740157483" header="0" footer="0"/>
  <pageSetup paperSize="9" scale="76" fitToHeight="4" orientation="landscape" r:id="rId1"/>
  <headerFooter differentFirst="1">
    <evenHeader>&amp;C2</evenHeader>
    <firstHeader xml:space="preserve">&amp;C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90"/>
  <sheetViews>
    <sheetView view="pageLayout" topLeftCell="A55" zoomScaleNormal="100" workbookViewId="0">
      <selection activeCell="B7" sqref="B7"/>
    </sheetView>
  </sheetViews>
  <sheetFormatPr defaultRowHeight="13.2" x14ac:dyDescent="0.25"/>
  <cols>
    <col min="1" max="1" width="9.21875" style="3" customWidth="1"/>
    <col min="2" max="2" width="50" style="3" bestFit="1" customWidth="1"/>
    <col min="3" max="3" width="10.5546875" style="3" customWidth="1"/>
    <col min="4" max="4" width="12" style="3" customWidth="1"/>
    <col min="5" max="5" width="10.5546875" style="3" customWidth="1"/>
    <col min="6" max="6" width="9.5546875" style="3" bestFit="1" customWidth="1"/>
    <col min="7" max="7" width="8.5546875" style="3" bestFit="1" customWidth="1"/>
    <col min="8" max="8" width="9.44140625" style="3" customWidth="1"/>
    <col min="9" max="9" width="9.88671875" style="3" customWidth="1"/>
    <col min="10" max="10" width="9.21875" style="3" customWidth="1"/>
    <col min="11" max="11" width="9.5546875" style="3" customWidth="1"/>
    <col min="12" max="12" width="8.44140625" style="3" customWidth="1"/>
    <col min="13" max="13" width="10.5546875" style="3" customWidth="1"/>
    <col min="14" max="14" width="11.109375" style="3" customWidth="1"/>
    <col min="15" max="15" width="9.88671875" style="3" customWidth="1"/>
    <col min="16" max="16" width="3.88671875" style="3" customWidth="1"/>
    <col min="17" max="256" width="9.109375" style="3"/>
    <col min="257" max="257" width="4" style="3" customWidth="1"/>
    <col min="258" max="258" width="41.88671875" style="3" customWidth="1"/>
    <col min="259" max="259" width="10.33203125" style="3" customWidth="1"/>
    <col min="260" max="261" width="8.88671875" style="3" customWidth="1"/>
    <col min="262" max="262" width="9.33203125" style="3" customWidth="1"/>
    <col min="263" max="263" width="9.6640625" style="3" customWidth="1"/>
    <col min="264" max="264" width="9.44140625" style="3" customWidth="1"/>
    <col min="265" max="266" width="9.88671875" style="3" customWidth="1"/>
    <col min="267" max="267" width="9.5546875" style="3" customWidth="1"/>
    <col min="268" max="268" width="10.44140625" style="3" customWidth="1"/>
    <col min="269" max="269" width="10.5546875" style="3" customWidth="1"/>
    <col min="270" max="270" width="10.33203125" style="3" customWidth="1"/>
    <col min="271" max="271" width="10.5546875" style="3" customWidth="1"/>
    <col min="272" max="272" width="3.88671875" style="3" customWidth="1"/>
    <col min="273" max="512" width="9.109375" style="3"/>
    <col min="513" max="513" width="4" style="3" customWidth="1"/>
    <col min="514" max="514" width="41.88671875" style="3" customWidth="1"/>
    <col min="515" max="515" width="10.33203125" style="3" customWidth="1"/>
    <col min="516" max="517" width="8.88671875" style="3" customWidth="1"/>
    <col min="518" max="518" width="9.33203125" style="3" customWidth="1"/>
    <col min="519" max="519" width="9.6640625" style="3" customWidth="1"/>
    <col min="520" max="520" width="9.44140625" style="3" customWidth="1"/>
    <col min="521" max="522" width="9.88671875" style="3" customWidth="1"/>
    <col min="523" max="523" width="9.5546875" style="3" customWidth="1"/>
    <col min="524" max="524" width="10.44140625" style="3" customWidth="1"/>
    <col min="525" max="525" width="10.5546875" style="3" customWidth="1"/>
    <col min="526" max="526" width="10.33203125" style="3" customWidth="1"/>
    <col min="527" max="527" width="10.5546875" style="3" customWidth="1"/>
    <col min="528" max="528" width="3.88671875" style="3" customWidth="1"/>
    <col min="529" max="768" width="9.109375" style="3"/>
    <col min="769" max="769" width="4" style="3" customWidth="1"/>
    <col min="770" max="770" width="41.88671875" style="3" customWidth="1"/>
    <col min="771" max="771" width="10.33203125" style="3" customWidth="1"/>
    <col min="772" max="773" width="8.88671875" style="3" customWidth="1"/>
    <col min="774" max="774" width="9.33203125" style="3" customWidth="1"/>
    <col min="775" max="775" width="9.6640625" style="3" customWidth="1"/>
    <col min="776" max="776" width="9.44140625" style="3" customWidth="1"/>
    <col min="777" max="778" width="9.88671875" style="3" customWidth="1"/>
    <col min="779" max="779" width="9.5546875" style="3" customWidth="1"/>
    <col min="780" max="780" width="10.44140625" style="3" customWidth="1"/>
    <col min="781" max="781" width="10.5546875" style="3" customWidth="1"/>
    <col min="782" max="782" width="10.33203125" style="3" customWidth="1"/>
    <col min="783" max="783" width="10.5546875" style="3" customWidth="1"/>
    <col min="784" max="784" width="3.88671875" style="3" customWidth="1"/>
    <col min="785" max="1024" width="9.109375" style="3"/>
    <col min="1025" max="1025" width="4" style="3" customWidth="1"/>
    <col min="1026" max="1026" width="41.88671875" style="3" customWidth="1"/>
    <col min="1027" max="1027" width="10.33203125" style="3" customWidth="1"/>
    <col min="1028" max="1029" width="8.88671875" style="3" customWidth="1"/>
    <col min="1030" max="1030" width="9.33203125" style="3" customWidth="1"/>
    <col min="1031" max="1031" width="9.6640625" style="3" customWidth="1"/>
    <col min="1032" max="1032" width="9.44140625" style="3" customWidth="1"/>
    <col min="1033" max="1034" width="9.88671875" style="3" customWidth="1"/>
    <col min="1035" max="1035" width="9.5546875" style="3" customWidth="1"/>
    <col min="1036" max="1036" width="10.44140625" style="3" customWidth="1"/>
    <col min="1037" max="1037" width="10.5546875" style="3" customWidth="1"/>
    <col min="1038" max="1038" width="10.33203125" style="3" customWidth="1"/>
    <col min="1039" max="1039" width="10.5546875" style="3" customWidth="1"/>
    <col min="1040" max="1040" width="3.88671875" style="3" customWidth="1"/>
    <col min="1041" max="1280" width="9.109375" style="3"/>
    <col min="1281" max="1281" width="4" style="3" customWidth="1"/>
    <col min="1282" max="1282" width="41.88671875" style="3" customWidth="1"/>
    <col min="1283" max="1283" width="10.33203125" style="3" customWidth="1"/>
    <col min="1284" max="1285" width="8.88671875" style="3" customWidth="1"/>
    <col min="1286" max="1286" width="9.33203125" style="3" customWidth="1"/>
    <col min="1287" max="1287" width="9.6640625" style="3" customWidth="1"/>
    <col min="1288" max="1288" width="9.44140625" style="3" customWidth="1"/>
    <col min="1289" max="1290" width="9.88671875" style="3" customWidth="1"/>
    <col min="1291" max="1291" width="9.5546875" style="3" customWidth="1"/>
    <col min="1292" max="1292" width="10.44140625" style="3" customWidth="1"/>
    <col min="1293" max="1293" width="10.5546875" style="3" customWidth="1"/>
    <col min="1294" max="1294" width="10.33203125" style="3" customWidth="1"/>
    <col min="1295" max="1295" width="10.5546875" style="3" customWidth="1"/>
    <col min="1296" max="1296" width="3.88671875" style="3" customWidth="1"/>
    <col min="1297" max="1536" width="9.109375" style="3"/>
    <col min="1537" max="1537" width="4" style="3" customWidth="1"/>
    <col min="1538" max="1538" width="41.88671875" style="3" customWidth="1"/>
    <col min="1539" max="1539" width="10.33203125" style="3" customWidth="1"/>
    <col min="1540" max="1541" width="8.88671875" style="3" customWidth="1"/>
    <col min="1542" max="1542" width="9.33203125" style="3" customWidth="1"/>
    <col min="1543" max="1543" width="9.6640625" style="3" customWidth="1"/>
    <col min="1544" max="1544" width="9.44140625" style="3" customWidth="1"/>
    <col min="1545" max="1546" width="9.88671875" style="3" customWidth="1"/>
    <col min="1547" max="1547" width="9.5546875" style="3" customWidth="1"/>
    <col min="1548" max="1548" width="10.44140625" style="3" customWidth="1"/>
    <col min="1549" max="1549" width="10.5546875" style="3" customWidth="1"/>
    <col min="1550" max="1550" width="10.33203125" style="3" customWidth="1"/>
    <col min="1551" max="1551" width="10.5546875" style="3" customWidth="1"/>
    <col min="1552" max="1552" width="3.88671875" style="3" customWidth="1"/>
    <col min="1553" max="1792" width="9.109375" style="3"/>
    <col min="1793" max="1793" width="4" style="3" customWidth="1"/>
    <col min="1794" max="1794" width="41.88671875" style="3" customWidth="1"/>
    <col min="1795" max="1795" width="10.33203125" style="3" customWidth="1"/>
    <col min="1796" max="1797" width="8.88671875" style="3" customWidth="1"/>
    <col min="1798" max="1798" width="9.33203125" style="3" customWidth="1"/>
    <col min="1799" max="1799" width="9.6640625" style="3" customWidth="1"/>
    <col min="1800" max="1800" width="9.44140625" style="3" customWidth="1"/>
    <col min="1801" max="1802" width="9.88671875" style="3" customWidth="1"/>
    <col min="1803" max="1803" width="9.5546875" style="3" customWidth="1"/>
    <col min="1804" max="1804" width="10.44140625" style="3" customWidth="1"/>
    <col min="1805" max="1805" width="10.5546875" style="3" customWidth="1"/>
    <col min="1806" max="1806" width="10.33203125" style="3" customWidth="1"/>
    <col min="1807" max="1807" width="10.5546875" style="3" customWidth="1"/>
    <col min="1808" max="1808" width="3.88671875" style="3" customWidth="1"/>
    <col min="1809" max="2048" width="9.109375" style="3"/>
    <col min="2049" max="2049" width="4" style="3" customWidth="1"/>
    <col min="2050" max="2050" width="41.88671875" style="3" customWidth="1"/>
    <col min="2051" max="2051" width="10.33203125" style="3" customWidth="1"/>
    <col min="2052" max="2053" width="8.88671875" style="3" customWidth="1"/>
    <col min="2054" max="2054" width="9.33203125" style="3" customWidth="1"/>
    <col min="2055" max="2055" width="9.6640625" style="3" customWidth="1"/>
    <col min="2056" max="2056" width="9.44140625" style="3" customWidth="1"/>
    <col min="2057" max="2058" width="9.88671875" style="3" customWidth="1"/>
    <col min="2059" max="2059" width="9.5546875" style="3" customWidth="1"/>
    <col min="2060" max="2060" width="10.44140625" style="3" customWidth="1"/>
    <col min="2061" max="2061" width="10.5546875" style="3" customWidth="1"/>
    <col min="2062" max="2062" width="10.33203125" style="3" customWidth="1"/>
    <col min="2063" max="2063" width="10.5546875" style="3" customWidth="1"/>
    <col min="2064" max="2064" width="3.88671875" style="3" customWidth="1"/>
    <col min="2065" max="2304" width="9.109375" style="3"/>
    <col min="2305" max="2305" width="4" style="3" customWidth="1"/>
    <col min="2306" max="2306" width="41.88671875" style="3" customWidth="1"/>
    <col min="2307" max="2307" width="10.33203125" style="3" customWidth="1"/>
    <col min="2308" max="2309" width="8.88671875" style="3" customWidth="1"/>
    <col min="2310" max="2310" width="9.33203125" style="3" customWidth="1"/>
    <col min="2311" max="2311" width="9.6640625" style="3" customWidth="1"/>
    <col min="2312" max="2312" width="9.44140625" style="3" customWidth="1"/>
    <col min="2313" max="2314" width="9.88671875" style="3" customWidth="1"/>
    <col min="2315" max="2315" width="9.5546875" style="3" customWidth="1"/>
    <col min="2316" max="2316" width="10.44140625" style="3" customWidth="1"/>
    <col min="2317" max="2317" width="10.5546875" style="3" customWidth="1"/>
    <col min="2318" max="2318" width="10.33203125" style="3" customWidth="1"/>
    <col min="2319" max="2319" width="10.5546875" style="3" customWidth="1"/>
    <col min="2320" max="2320" width="3.88671875" style="3" customWidth="1"/>
    <col min="2321" max="2560" width="9.109375" style="3"/>
    <col min="2561" max="2561" width="4" style="3" customWidth="1"/>
    <col min="2562" max="2562" width="41.88671875" style="3" customWidth="1"/>
    <col min="2563" max="2563" width="10.33203125" style="3" customWidth="1"/>
    <col min="2564" max="2565" width="8.88671875" style="3" customWidth="1"/>
    <col min="2566" max="2566" width="9.33203125" style="3" customWidth="1"/>
    <col min="2567" max="2567" width="9.6640625" style="3" customWidth="1"/>
    <col min="2568" max="2568" width="9.44140625" style="3" customWidth="1"/>
    <col min="2569" max="2570" width="9.88671875" style="3" customWidth="1"/>
    <col min="2571" max="2571" width="9.5546875" style="3" customWidth="1"/>
    <col min="2572" max="2572" width="10.44140625" style="3" customWidth="1"/>
    <col min="2573" max="2573" width="10.5546875" style="3" customWidth="1"/>
    <col min="2574" max="2574" width="10.33203125" style="3" customWidth="1"/>
    <col min="2575" max="2575" width="10.5546875" style="3" customWidth="1"/>
    <col min="2576" max="2576" width="3.88671875" style="3" customWidth="1"/>
    <col min="2577" max="2816" width="9.109375" style="3"/>
    <col min="2817" max="2817" width="4" style="3" customWidth="1"/>
    <col min="2818" max="2818" width="41.88671875" style="3" customWidth="1"/>
    <col min="2819" max="2819" width="10.33203125" style="3" customWidth="1"/>
    <col min="2820" max="2821" width="8.88671875" style="3" customWidth="1"/>
    <col min="2822" max="2822" width="9.33203125" style="3" customWidth="1"/>
    <col min="2823" max="2823" width="9.6640625" style="3" customWidth="1"/>
    <col min="2824" max="2824" width="9.44140625" style="3" customWidth="1"/>
    <col min="2825" max="2826" width="9.88671875" style="3" customWidth="1"/>
    <col min="2827" max="2827" width="9.5546875" style="3" customWidth="1"/>
    <col min="2828" max="2828" width="10.44140625" style="3" customWidth="1"/>
    <col min="2829" max="2829" width="10.5546875" style="3" customWidth="1"/>
    <col min="2830" max="2830" width="10.33203125" style="3" customWidth="1"/>
    <col min="2831" max="2831" width="10.5546875" style="3" customWidth="1"/>
    <col min="2832" max="2832" width="3.88671875" style="3" customWidth="1"/>
    <col min="2833" max="3072" width="9.109375" style="3"/>
    <col min="3073" max="3073" width="4" style="3" customWidth="1"/>
    <col min="3074" max="3074" width="41.88671875" style="3" customWidth="1"/>
    <col min="3075" max="3075" width="10.33203125" style="3" customWidth="1"/>
    <col min="3076" max="3077" width="8.88671875" style="3" customWidth="1"/>
    <col min="3078" max="3078" width="9.33203125" style="3" customWidth="1"/>
    <col min="3079" max="3079" width="9.6640625" style="3" customWidth="1"/>
    <col min="3080" max="3080" width="9.44140625" style="3" customWidth="1"/>
    <col min="3081" max="3082" width="9.88671875" style="3" customWidth="1"/>
    <col min="3083" max="3083" width="9.5546875" style="3" customWidth="1"/>
    <col min="3084" max="3084" width="10.44140625" style="3" customWidth="1"/>
    <col min="3085" max="3085" width="10.5546875" style="3" customWidth="1"/>
    <col min="3086" max="3086" width="10.33203125" style="3" customWidth="1"/>
    <col min="3087" max="3087" width="10.5546875" style="3" customWidth="1"/>
    <col min="3088" max="3088" width="3.88671875" style="3" customWidth="1"/>
    <col min="3089" max="3328" width="9.109375" style="3"/>
    <col min="3329" max="3329" width="4" style="3" customWidth="1"/>
    <col min="3330" max="3330" width="41.88671875" style="3" customWidth="1"/>
    <col min="3331" max="3331" width="10.33203125" style="3" customWidth="1"/>
    <col min="3332" max="3333" width="8.88671875" style="3" customWidth="1"/>
    <col min="3334" max="3334" width="9.33203125" style="3" customWidth="1"/>
    <col min="3335" max="3335" width="9.6640625" style="3" customWidth="1"/>
    <col min="3336" max="3336" width="9.44140625" style="3" customWidth="1"/>
    <col min="3337" max="3338" width="9.88671875" style="3" customWidth="1"/>
    <col min="3339" max="3339" width="9.5546875" style="3" customWidth="1"/>
    <col min="3340" max="3340" width="10.44140625" style="3" customWidth="1"/>
    <col min="3341" max="3341" width="10.5546875" style="3" customWidth="1"/>
    <col min="3342" max="3342" width="10.33203125" style="3" customWidth="1"/>
    <col min="3343" max="3343" width="10.5546875" style="3" customWidth="1"/>
    <col min="3344" max="3344" width="3.88671875" style="3" customWidth="1"/>
    <col min="3345" max="3584" width="9.109375" style="3"/>
    <col min="3585" max="3585" width="4" style="3" customWidth="1"/>
    <col min="3586" max="3586" width="41.88671875" style="3" customWidth="1"/>
    <col min="3587" max="3587" width="10.33203125" style="3" customWidth="1"/>
    <col min="3588" max="3589" width="8.88671875" style="3" customWidth="1"/>
    <col min="3590" max="3590" width="9.33203125" style="3" customWidth="1"/>
    <col min="3591" max="3591" width="9.6640625" style="3" customWidth="1"/>
    <col min="3592" max="3592" width="9.44140625" style="3" customWidth="1"/>
    <col min="3593" max="3594" width="9.88671875" style="3" customWidth="1"/>
    <col min="3595" max="3595" width="9.5546875" style="3" customWidth="1"/>
    <col min="3596" max="3596" width="10.44140625" style="3" customWidth="1"/>
    <col min="3597" max="3597" width="10.5546875" style="3" customWidth="1"/>
    <col min="3598" max="3598" width="10.33203125" style="3" customWidth="1"/>
    <col min="3599" max="3599" width="10.5546875" style="3" customWidth="1"/>
    <col min="3600" max="3600" width="3.88671875" style="3" customWidth="1"/>
    <col min="3601" max="3840" width="9.109375" style="3"/>
    <col min="3841" max="3841" width="4" style="3" customWidth="1"/>
    <col min="3842" max="3842" width="41.88671875" style="3" customWidth="1"/>
    <col min="3843" max="3843" width="10.33203125" style="3" customWidth="1"/>
    <col min="3844" max="3845" width="8.88671875" style="3" customWidth="1"/>
    <col min="3846" max="3846" width="9.33203125" style="3" customWidth="1"/>
    <col min="3847" max="3847" width="9.6640625" style="3" customWidth="1"/>
    <col min="3848" max="3848" width="9.44140625" style="3" customWidth="1"/>
    <col min="3849" max="3850" width="9.88671875" style="3" customWidth="1"/>
    <col min="3851" max="3851" width="9.5546875" style="3" customWidth="1"/>
    <col min="3852" max="3852" width="10.44140625" style="3" customWidth="1"/>
    <col min="3853" max="3853" width="10.5546875" style="3" customWidth="1"/>
    <col min="3854" max="3854" width="10.33203125" style="3" customWidth="1"/>
    <col min="3855" max="3855" width="10.5546875" style="3" customWidth="1"/>
    <col min="3856" max="3856" width="3.88671875" style="3" customWidth="1"/>
    <col min="3857" max="4096" width="9.109375" style="3"/>
    <col min="4097" max="4097" width="4" style="3" customWidth="1"/>
    <col min="4098" max="4098" width="41.88671875" style="3" customWidth="1"/>
    <col min="4099" max="4099" width="10.33203125" style="3" customWidth="1"/>
    <col min="4100" max="4101" width="8.88671875" style="3" customWidth="1"/>
    <col min="4102" max="4102" width="9.33203125" style="3" customWidth="1"/>
    <col min="4103" max="4103" width="9.6640625" style="3" customWidth="1"/>
    <col min="4104" max="4104" width="9.44140625" style="3" customWidth="1"/>
    <col min="4105" max="4106" width="9.88671875" style="3" customWidth="1"/>
    <col min="4107" max="4107" width="9.5546875" style="3" customWidth="1"/>
    <col min="4108" max="4108" width="10.44140625" style="3" customWidth="1"/>
    <col min="4109" max="4109" width="10.5546875" style="3" customWidth="1"/>
    <col min="4110" max="4110" width="10.33203125" style="3" customWidth="1"/>
    <col min="4111" max="4111" width="10.5546875" style="3" customWidth="1"/>
    <col min="4112" max="4112" width="3.88671875" style="3" customWidth="1"/>
    <col min="4113" max="4352" width="9.109375" style="3"/>
    <col min="4353" max="4353" width="4" style="3" customWidth="1"/>
    <col min="4354" max="4354" width="41.88671875" style="3" customWidth="1"/>
    <col min="4355" max="4355" width="10.33203125" style="3" customWidth="1"/>
    <col min="4356" max="4357" width="8.88671875" style="3" customWidth="1"/>
    <col min="4358" max="4358" width="9.33203125" style="3" customWidth="1"/>
    <col min="4359" max="4359" width="9.6640625" style="3" customWidth="1"/>
    <col min="4360" max="4360" width="9.44140625" style="3" customWidth="1"/>
    <col min="4361" max="4362" width="9.88671875" style="3" customWidth="1"/>
    <col min="4363" max="4363" width="9.5546875" style="3" customWidth="1"/>
    <col min="4364" max="4364" width="10.44140625" style="3" customWidth="1"/>
    <col min="4365" max="4365" width="10.5546875" style="3" customWidth="1"/>
    <col min="4366" max="4366" width="10.33203125" style="3" customWidth="1"/>
    <col min="4367" max="4367" width="10.5546875" style="3" customWidth="1"/>
    <col min="4368" max="4368" width="3.88671875" style="3" customWidth="1"/>
    <col min="4369" max="4608" width="9.109375" style="3"/>
    <col min="4609" max="4609" width="4" style="3" customWidth="1"/>
    <col min="4610" max="4610" width="41.88671875" style="3" customWidth="1"/>
    <col min="4611" max="4611" width="10.33203125" style="3" customWidth="1"/>
    <col min="4612" max="4613" width="8.88671875" style="3" customWidth="1"/>
    <col min="4614" max="4614" width="9.33203125" style="3" customWidth="1"/>
    <col min="4615" max="4615" width="9.6640625" style="3" customWidth="1"/>
    <col min="4616" max="4616" width="9.44140625" style="3" customWidth="1"/>
    <col min="4617" max="4618" width="9.88671875" style="3" customWidth="1"/>
    <col min="4619" max="4619" width="9.5546875" style="3" customWidth="1"/>
    <col min="4620" max="4620" width="10.44140625" style="3" customWidth="1"/>
    <col min="4621" max="4621" width="10.5546875" style="3" customWidth="1"/>
    <col min="4622" max="4622" width="10.33203125" style="3" customWidth="1"/>
    <col min="4623" max="4623" width="10.5546875" style="3" customWidth="1"/>
    <col min="4624" max="4624" width="3.88671875" style="3" customWidth="1"/>
    <col min="4625" max="4864" width="9.109375" style="3"/>
    <col min="4865" max="4865" width="4" style="3" customWidth="1"/>
    <col min="4866" max="4866" width="41.88671875" style="3" customWidth="1"/>
    <col min="4867" max="4867" width="10.33203125" style="3" customWidth="1"/>
    <col min="4868" max="4869" width="8.88671875" style="3" customWidth="1"/>
    <col min="4870" max="4870" width="9.33203125" style="3" customWidth="1"/>
    <col min="4871" max="4871" width="9.6640625" style="3" customWidth="1"/>
    <col min="4872" max="4872" width="9.44140625" style="3" customWidth="1"/>
    <col min="4873" max="4874" width="9.88671875" style="3" customWidth="1"/>
    <col min="4875" max="4875" width="9.5546875" style="3" customWidth="1"/>
    <col min="4876" max="4876" width="10.44140625" style="3" customWidth="1"/>
    <col min="4877" max="4877" width="10.5546875" style="3" customWidth="1"/>
    <col min="4878" max="4878" width="10.33203125" style="3" customWidth="1"/>
    <col min="4879" max="4879" width="10.5546875" style="3" customWidth="1"/>
    <col min="4880" max="4880" width="3.88671875" style="3" customWidth="1"/>
    <col min="4881" max="5120" width="9.109375" style="3"/>
    <col min="5121" max="5121" width="4" style="3" customWidth="1"/>
    <col min="5122" max="5122" width="41.88671875" style="3" customWidth="1"/>
    <col min="5123" max="5123" width="10.33203125" style="3" customWidth="1"/>
    <col min="5124" max="5125" width="8.88671875" style="3" customWidth="1"/>
    <col min="5126" max="5126" width="9.33203125" style="3" customWidth="1"/>
    <col min="5127" max="5127" width="9.6640625" style="3" customWidth="1"/>
    <col min="5128" max="5128" width="9.44140625" style="3" customWidth="1"/>
    <col min="5129" max="5130" width="9.88671875" style="3" customWidth="1"/>
    <col min="5131" max="5131" width="9.5546875" style="3" customWidth="1"/>
    <col min="5132" max="5132" width="10.44140625" style="3" customWidth="1"/>
    <col min="5133" max="5133" width="10.5546875" style="3" customWidth="1"/>
    <col min="5134" max="5134" width="10.33203125" style="3" customWidth="1"/>
    <col min="5135" max="5135" width="10.5546875" style="3" customWidth="1"/>
    <col min="5136" max="5136" width="3.88671875" style="3" customWidth="1"/>
    <col min="5137" max="5376" width="9.109375" style="3"/>
    <col min="5377" max="5377" width="4" style="3" customWidth="1"/>
    <col min="5378" max="5378" width="41.88671875" style="3" customWidth="1"/>
    <col min="5379" max="5379" width="10.33203125" style="3" customWidth="1"/>
    <col min="5380" max="5381" width="8.88671875" style="3" customWidth="1"/>
    <col min="5382" max="5382" width="9.33203125" style="3" customWidth="1"/>
    <col min="5383" max="5383" width="9.6640625" style="3" customWidth="1"/>
    <col min="5384" max="5384" width="9.44140625" style="3" customWidth="1"/>
    <col min="5385" max="5386" width="9.88671875" style="3" customWidth="1"/>
    <col min="5387" max="5387" width="9.5546875" style="3" customWidth="1"/>
    <col min="5388" max="5388" width="10.44140625" style="3" customWidth="1"/>
    <col min="5389" max="5389" width="10.5546875" style="3" customWidth="1"/>
    <col min="5390" max="5390" width="10.33203125" style="3" customWidth="1"/>
    <col min="5391" max="5391" width="10.5546875" style="3" customWidth="1"/>
    <col min="5392" max="5392" width="3.88671875" style="3" customWidth="1"/>
    <col min="5393" max="5632" width="9.109375" style="3"/>
    <col min="5633" max="5633" width="4" style="3" customWidth="1"/>
    <col min="5634" max="5634" width="41.88671875" style="3" customWidth="1"/>
    <col min="5635" max="5635" width="10.33203125" style="3" customWidth="1"/>
    <col min="5636" max="5637" width="8.88671875" style="3" customWidth="1"/>
    <col min="5638" max="5638" width="9.33203125" style="3" customWidth="1"/>
    <col min="5639" max="5639" width="9.6640625" style="3" customWidth="1"/>
    <col min="5640" max="5640" width="9.44140625" style="3" customWidth="1"/>
    <col min="5641" max="5642" width="9.88671875" style="3" customWidth="1"/>
    <col min="5643" max="5643" width="9.5546875" style="3" customWidth="1"/>
    <col min="5644" max="5644" width="10.44140625" style="3" customWidth="1"/>
    <col min="5645" max="5645" width="10.5546875" style="3" customWidth="1"/>
    <col min="5646" max="5646" width="10.33203125" style="3" customWidth="1"/>
    <col min="5647" max="5647" width="10.5546875" style="3" customWidth="1"/>
    <col min="5648" max="5648" width="3.88671875" style="3" customWidth="1"/>
    <col min="5649" max="5888" width="9.109375" style="3"/>
    <col min="5889" max="5889" width="4" style="3" customWidth="1"/>
    <col min="5890" max="5890" width="41.88671875" style="3" customWidth="1"/>
    <col min="5891" max="5891" width="10.33203125" style="3" customWidth="1"/>
    <col min="5892" max="5893" width="8.88671875" style="3" customWidth="1"/>
    <col min="5894" max="5894" width="9.33203125" style="3" customWidth="1"/>
    <col min="5895" max="5895" width="9.6640625" style="3" customWidth="1"/>
    <col min="5896" max="5896" width="9.44140625" style="3" customWidth="1"/>
    <col min="5897" max="5898" width="9.88671875" style="3" customWidth="1"/>
    <col min="5899" max="5899" width="9.5546875" style="3" customWidth="1"/>
    <col min="5900" max="5900" width="10.44140625" style="3" customWidth="1"/>
    <col min="5901" max="5901" width="10.5546875" style="3" customWidth="1"/>
    <col min="5902" max="5902" width="10.33203125" style="3" customWidth="1"/>
    <col min="5903" max="5903" width="10.5546875" style="3" customWidth="1"/>
    <col min="5904" max="5904" width="3.88671875" style="3" customWidth="1"/>
    <col min="5905" max="6144" width="9.109375" style="3"/>
    <col min="6145" max="6145" width="4" style="3" customWidth="1"/>
    <col min="6146" max="6146" width="41.88671875" style="3" customWidth="1"/>
    <col min="6147" max="6147" width="10.33203125" style="3" customWidth="1"/>
    <col min="6148" max="6149" width="8.88671875" style="3" customWidth="1"/>
    <col min="6150" max="6150" width="9.33203125" style="3" customWidth="1"/>
    <col min="6151" max="6151" width="9.6640625" style="3" customWidth="1"/>
    <col min="6152" max="6152" width="9.44140625" style="3" customWidth="1"/>
    <col min="6153" max="6154" width="9.88671875" style="3" customWidth="1"/>
    <col min="6155" max="6155" width="9.5546875" style="3" customWidth="1"/>
    <col min="6156" max="6156" width="10.44140625" style="3" customWidth="1"/>
    <col min="6157" max="6157" width="10.5546875" style="3" customWidth="1"/>
    <col min="6158" max="6158" width="10.33203125" style="3" customWidth="1"/>
    <col min="6159" max="6159" width="10.5546875" style="3" customWidth="1"/>
    <col min="6160" max="6160" width="3.88671875" style="3" customWidth="1"/>
    <col min="6161" max="6400" width="9.109375" style="3"/>
    <col min="6401" max="6401" width="4" style="3" customWidth="1"/>
    <col min="6402" max="6402" width="41.88671875" style="3" customWidth="1"/>
    <col min="6403" max="6403" width="10.33203125" style="3" customWidth="1"/>
    <col min="6404" max="6405" width="8.88671875" style="3" customWidth="1"/>
    <col min="6406" max="6406" width="9.33203125" style="3" customWidth="1"/>
    <col min="6407" max="6407" width="9.6640625" style="3" customWidth="1"/>
    <col min="6408" max="6408" width="9.44140625" style="3" customWidth="1"/>
    <col min="6409" max="6410" width="9.88671875" style="3" customWidth="1"/>
    <col min="6411" max="6411" width="9.5546875" style="3" customWidth="1"/>
    <col min="6412" max="6412" width="10.44140625" style="3" customWidth="1"/>
    <col min="6413" max="6413" width="10.5546875" style="3" customWidth="1"/>
    <col min="6414" max="6414" width="10.33203125" style="3" customWidth="1"/>
    <col min="6415" max="6415" width="10.5546875" style="3" customWidth="1"/>
    <col min="6416" max="6416" width="3.88671875" style="3" customWidth="1"/>
    <col min="6417" max="6656" width="9.109375" style="3"/>
    <col min="6657" max="6657" width="4" style="3" customWidth="1"/>
    <col min="6658" max="6658" width="41.88671875" style="3" customWidth="1"/>
    <col min="6659" max="6659" width="10.33203125" style="3" customWidth="1"/>
    <col min="6660" max="6661" width="8.88671875" style="3" customWidth="1"/>
    <col min="6662" max="6662" width="9.33203125" style="3" customWidth="1"/>
    <col min="6663" max="6663" width="9.6640625" style="3" customWidth="1"/>
    <col min="6664" max="6664" width="9.44140625" style="3" customWidth="1"/>
    <col min="6665" max="6666" width="9.88671875" style="3" customWidth="1"/>
    <col min="6667" max="6667" width="9.5546875" style="3" customWidth="1"/>
    <col min="6668" max="6668" width="10.44140625" style="3" customWidth="1"/>
    <col min="6669" max="6669" width="10.5546875" style="3" customWidth="1"/>
    <col min="6670" max="6670" width="10.33203125" style="3" customWidth="1"/>
    <col min="6671" max="6671" width="10.5546875" style="3" customWidth="1"/>
    <col min="6672" max="6672" width="3.88671875" style="3" customWidth="1"/>
    <col min="6673" max="6912" width="9.109375" style="3"/>
    <col min="6913" max="6913" width="4" style="3" customWidth="1"/>
    <col min="6914" max="6914" width="41.88671875" style="3" customWidth="1"/>
    <col min="6915" max="6915" width="10.33203125" style="3" customWidth="1"/>
    <col min="6916" max="6917" width="8.88671875" style="3" customWidth="1"/>
    <col min="6918" max="6918" width="9.33203125" style="3" customWidth="1"/>
    <col min="6919" max="6919" width="9.6640625" style="3" customWidth="1"/>
    <col min="6920" max="6920" width="9.44140625" style="3" customWidth="1"/>
    <col min="6921" max="6922" width="9.88671875" style="3" customWidth="1"/>
    <col min="6923" max="6923" width="9.5546875" style="3" customWidth="1"/>
    <col min="6924" max="6924" width="10.44140625" style="3" customWidth="1"/>
    <col min="6925" max="6925" width="10.5546875" style="3" customWidth="1"/>
    <col min="6926" max="6926" width="10.33203125" style="3" customWidth="1"/>
    <col min="6927" max="6927" width="10.5546875" style="3" customWidth="1"/>
    <col min="6928" max="6928" width="3.88671875" style="3" customWidth="1"/>
    <col min="6929" max="7168" width="9.109375" style="3"/>
    <col min="7169" max="7169" width="4" style="3" customWidth="1"/>
    <col min="7170" max="7170" width="41.88671875" style="3" customWidth="1"/>
    <col min="7171" max="7171" width="10.33203125" style="3" customWidth="1"/>
    <col min="7172" max="7173" width="8.88671875" style="3" customWidth="1"/>
    <col min="7174" max="7174" width="9.33203125" style="3" customWidth="1"/>
    <col min="7175" max="7175" width="9.6640625" style="3" customWidth="1"/>
    <col min="7176" max="7176" width="9.44140625" style="3" customWidth="1"/>
    <col min="7177" max="7178" width="9.88671875" style="3" customWidth="1"/>
    <col min="7179" max="7179" width="9.5546875" style="3" customWidth="1"/>
    <col min="7180" max="7180" width="10.44140625" style="3" customWidth="1"/>
    <col min="7181" max="7181" width="10.5546875" style="3" customWidth="1"/>
    <col min="7182" max="7182" width="10.33203125" style="3" customWidth="1"/>
    <col min="7183" max="7183" width="10.5546875" style="3" customWidth="1"/>
    <col min="7184" max="7184" width="3.88671875" style="3" customWidth="1"/>
    <col min="7185" max="7424" width="9.109375" style="3"/>
    <col min="7425" max="7425" width="4" style="3" customWidth="1"/>
    <col min="7426" max="7426" width="41.88671875" style="3" customWidth="1"/>
    <col min="7427" max="7427" width="10.33203125" style="3" customWidth="1"/>
    <col min="7428" max="7429" width="8.88671875" style="3" customWidth="1"/>
    <col min="7430" max="7430" width="9.33203125" style="3" customWidth="1"/>
    <col min="7431" max="7431" width="9.6640625" style="3" customWidth="1"/>
    <col min="7432" max="7432" width="9.44140625" style="3" customWidth="1"/>
    <col min="7433" max="7434" width="9.88671875" style="3" customWidth="1"/>
    <col min="7435" max="7435" width="9.5546875" style="3" customWidth="1"/>
    <col min="7436" max="7436" width="10.44140625" style="3" customWidth="1"/>
    <col min="7437" max="7437" width="10.5546875" style="3" customWidth="1"/>
    <col min="7438" max="7438" width="10.33203125" style="3" customWidth="1"/>
    <col min="7439" max="7439" width="10.5546875" style="3" customWidth="1"/>
    <col min="7440" max="7440" width="3.88671875" style="3" customWidth="1"/>
    <col min="7441" max="7680" width="9.109375" style="3"/>
    <col min="7681" max="7681" width="4" style="3" customWidth="1"/>
    <col min="7682" max="7682" width="41.88671875" style="3" customWidth="1"/>
    <col min="7683" max="7683" width="10.33203125" style="3" customWidth="1"/>
    <col min="7684" max="7685" width="8.88671875" style="3" customWidth="1"/>
    <col min="7686" max="7686" width="9.33203125" style="3" customWidth="1"/>
    <col min="7687" max="7687" width="9.6640625" style="3" customWidth="1"/>
    <col min="7688" max="7688" width="9.44140625" style="3" customWidth="1"/>
    <col min="7689" max="7690" width="9.88671875" style="3" customWidth="1"/>
    <col min="7691" max="7691" width="9.5546875" style="3" customWidth="1"/>
    <col min="7692" max="7692" width="10.44140625" style="3" customWidth="1"/>
    <col min="7693" max="7693" width="10.5546875" style="3" customWidth="1"/>
    <col min="7694" max="7694" width="10.33203125" style="3" customWidth="1"/>
    <col min="7695" max="7695" width="10.5546875" style="3" customWidth="1"/>
    <col min="7696" max="7696" width="3.88671875" style="3" customWidth="1"/>
    <col min="7697" max="7936" width="9.109375" style="3"/>
    <col min="7937" max="7937" width="4" style="3" customWidth="1"/>
    <col min="7938" max="7938" width="41.88671875" style="3" customWidth="1"/>
    <col min="7939" max="7939" width="10.33203125" style="3" customWidth="1"/>
    <col min="7940" max="7941" width="8.88671875" style="3" customWidth="1"/>
    <col min="7942" max="7942" width="9.33203125" style="3" customWidth="1"/>
    <col min="7943" max="7943" width="9.6640625" style="3" customWidth="1"/>
    <col min="7944" max="7944" width="9.44140625" style="3" customWidth="1"/>
    <col min="7945" max="7946" width="9.88671875" style="3" customWidth="1"/>
    <col min="7947" max="7947" width="9.5546875" style="3" customWidth="1"/>
    <col min="7948" max="7948" width="10.44140625" style="3" customWidth="1"/>
    <col min="7949" max="7949" width="10.5546875" style="3" customWidth="1"/>
    <col min="7950" max="7950" width="10.33203125" style="3" customWidth="1"/>
    <col min="7951" max="7951" width="10.5546875" style="3" customWidth="1"/>
    <col min="7952" max="7952" width="3.88671875" style="3" customWidth="1"/>
    <col min="7953" max="8192" width="9.109375" style="3"/>
    <col min="8193" max="8193" width="4" style="3" customWidth="1"/>
    <col min="8194" max="8194" width="41.88671875" style="3" customWidth="1"/>
    <col min="8195" max="8195" width="10.33203125" style="3" customWidth="1"/>
    <col min="8196" max="8197" width="8.88671875" style="3" customWidth="1"/>
    <col min="8198" max="8198" width="9.33203125" style="3" customWidth="1"/>
    <col min="8199" max="8199" width="9.6640625" style="3" customWidth="1"/>
    <col min="8200" max="8200" width="9.44140625" style="3" customWidth="1"/>
    <col min="8201" max="8202" width="9.88671875" style="3" customWidth="1"/>
    <col min="8203" max="8203" width="9.5546875" style="3" customWidth="1"/>
    <col min="8204" max="8204" width="10.44140625" style="3" customWidth="1"/>
    <col min="8205" max="8205" width="10.5546875" style="3" customWidth="1"/>
    <col min="8206" max="8206" width="10.33203125" style="3" customWidth="1"/>
    <col min="8207" max="8207" width="10.5546875" style="3" customWidth="1"/>
    <col min="8208" max="8208" width="3.88671875" style="3" customWidth="1"/>
    <col min="8209" max="8448" width="9.109375" style="3"/>
    <col min="8449" max="8449" width="4" style="3" customWidth="1"/>
    <col min="8450" max="8450" width="41.88671875" style="3" customWidth="1"/>
    <col min="8451" max="8451" width="10.33203125" style="3" customWidth="1"/>
    <col min="8452" max="8453" width="8.88671875" style="3" customWidth="1"/>
    <col min="8454" max="8454" width="9.33203125" style="3" customWidth="1"/>
    <col min="8455" max="8455" width="9.6640625" style="3" customWidth="1"/>
    <col min="8456" max="8456" width="9.44140625" style="3" customWidth="1"/>
    <col min="8457" max="8458" width="9.88671875" style="3" customWidth="1"/>
    <col min="8459" max="8459" width="9.5546875" style="3" customWidth="1"/>
    <col min="8460" max="8460" width="10.44140625" style="3" customWidth="1"/>
    <col min="8461" max="8461" width="10.5546875" style="3" customWidth="1"/>
    <col min="8462" max="8462" width="10.33203125" style="3" customWidth="1"/>
    <col min="8463" max="8463" width="10.5546875" style="3" customWidth="1"/>
    <col min="8464" max="8464" width="3.88671875" style="3" customWidth="1"/>
    <col min="8465" max="8704" width="9.109375" style="3"/>
    <col min="8705" max="8705" width="4" style="3" customWidth="1"/>
    <col min="8706" max="8706" width="41.88671875" style="3" customWidth="1"/>
    <col min="8707" max="8707" width="10.33203125" style="3" customWidth="1"/>
    <col min="8708" max="8709" width="8.88671875" style="3" customWidth="1"/>
    <col min="8710" max="8710" width="9.33203125" style="3" customWidth="1"/>
    <col min="8711" max="8711" width="9.6640625" style="3" customWidth="1"/>
    <col min="8712" max="8712" width="9.44140625" style="3" customWidth="1"/>
    <col min="8713" max="8714" width="9.88671875" style="3" customWidth="1"/>
    <col min="8715" max="8715" width="9.5546875" style="3" customWidth="1"/>
    <col min="8716" max="8716" width="10.44140625" style="3" customWidth="1"/>
    <col min="8717" max="8717" width="10.5546875" style="3" customWidth="1"/>
    <col min="8718" max="8718" width="10.33203125" style="3" customWidth="1"/>
    <col min="8719" max="8719" width="10.5546875" style="3" customWidth="1"/>
    <col min="8720" max="8720" width="3.88671875" style="3" customWidth="1"/>
    <col min="8721" max="8960" width="9.109375" style="3"/>
    <col min="8961" max="8961" width="4" style="3" customWidth="1"/>
    <col min="8962" max="8962" width="41.88671875" style="3" customWidth="1"/>
    <col min="8963" max="8963" width="10.33203125" style="3" customWidth="1"/>
    <col min="8964" max="8965" width="8.88671875" style="3" customWidth="1"/>
    <col min="8966" max="8966" width="9.33203125" style="3" customWidth="1"/>
    <col min="8967" max="8967" width="9.6640625" style="3" customWidth="1"/>
    <col min="8968" max="8968" width="9.44140625" style="3" customWidth="1"/>
    <col min="8969" max="8970" width="9.88671875" style="3" customWidth="1"/>
    <col min="8971" max="8971" width="9.5546875" style="3" customWidth="1"/>
    <col min="8972" max="8972" width="10.44140625" style="3" customWidth="1"/>
    <col min="8973" max="8973" width="10.5546875" style="3" customWidth="1"/>
    <col min="8974" max="8974" width="10.33203125" style="3" customWidth="1"/>
    <col min="8975" max="8975" width="10.5546875" style="3" customWidth="1"/>
    <col min="8976" max="8976" width="3.88671875" style="3" customWidth="1"/>
    <col min="8977" max="9216" width="9.109375" style="3"/>
    <col min="9217" max="9217" width="4" style="3" customWidth="1"/>
    <col min="9218" max="9218" width="41.88671875" style="3" customWidth="1"/>
    <col min="9219" max="9219" width="10.33203125" style="3" customWidth="1"/>
    <col min="9220" max="9221" width="8.88671875" style="3" customWidth="1"/>
    <col min="9222" max="9222" width="9.33203125" style="3" customWidth="1"/>
    <col min="9223" max="9223" width="9.6640625" style="3" customWidth="1"/>
    <col min="9224" max="9224" width="9.44140625" style="3" customWidth="1"/>
    <col min="9225" max="9226" width="9.88671875" style="3" customWidth="1"/>
    <col min="9227" max="9227" width="9.5546875" style="3" customWidth="1"/>
    <col min="9228" max="9228" width="10.44140625" style="3" customWidth="1"/>
    <col min="9229" max="9229" width="10.5546875" style="3" customWidth="1"/>
    <col min="9230" max="9230" width="10.33203125" style="3" customWidth="1"/>
    <col min="9231" max="9231" width="10.5546875" style="3" customWidth="1"/>
    <col min="9232" max="9232" width="3.88671875" style="3" customWidth="1"/>
    <col min="9233" max="9472" width="9.109375" style="3"/>
    <col min="9473" max="9473" width="4" style="3" customWidth="1"/>
    <col min="9474" max="9474" width="41.88671875" style="3" customWidth="1"/>
    <col min="9475" max="9475" width="10.33203125" style="3" customWidth="1"/>
    <col min="9476" max="9477" width="8.88671875" style="3" customWidth="1"/>
    <col min="9478" max="9478" width="9.33203125" style="3" customWidth="1"/>
    <col min="9479" max="9479" width="9.6640625" style="3" customWidth="1"/>
    <col min="9480" max="9480" width="9.44140625" style="3" customWidth="1"/>
    <col min="9481" max="9482" width="9.88671875" style="3" customWidth="1"/>
    <col min="9483" max="9483" width="9.5546875" style="3" customWidth="1"/>
    <col min="9484" max="9484" width="10.44140625" style="3" customWidth="1"/>
    <col min="9485" max="9485" width="10.5546875" style="3" customWidth="1"/>
    <col min="9486" max="9486" width="10.33203125" style="3" customWidth="1"/>
    <col min="9487" max="9487" width="10.5546875" style="3" customWidth="1"/>
    <col min="9488" max="9488" width="3.88671875" style="3" customWidth="1"/>
    <col min="9489" max="9728" width="9.109375" style="3"/>
    <col min="9729" max="9729" width="4" style="3" customWidth="1"/>
    <col min="9730" max="9730" width="41.88671875" style="3" customWidth="1"/>
    <col min="9731" max="9731" width="10.33203125" style="3" customWidth="1"/>
    <col min="9732" max="9733" width="8.88671875" style="3" customWidth="1"/>
    <col min="9734" max="9734" width="9.33203125" style="3" customWidth="1"/>
    <col min="9735" max="9735" width="9.6640625" style="3" customWidth="1"/>
    <col min="9736" max="9736" width="9.44140625" style="3" customWidth="1"/>
    <col min="9737" max="9738" width="9.88671875" style="3" customWidth="1"/>
    <col min="9739" max="9739" width="9.5546875" style="3" customWidth="1"/>
    <col min="9740" max="9740" width="10.44140625" style="3" customWidth="1"/>
    <col min="9741" max="9741" width="10.5546875" style="3" customWidth="1"/>
    <col min="9742" max="9742" width="10.33203125" style="3" customWidth="1"/>
    <col min="9743" max="9743" width="10.5546875" style="3" customWidth="1"/>
    <col min="9744" max="9744" width="3.88671875" style="3" customWidth="1"/>
    <col min="9745" max="9984" width="9.109375" style="3"/>
    <col min="9985" max="9985" width="4" style="3" customWidth="1"/>
    <col min="9986" max="9986" width="41.88671875" style="3" customWidth="1"/>
    <col min="9987" max="9987" width="10.33203125" style="3" customWidth="1"/>
    <col min="9988" max="9989" width="8.88671875" style="3" customWidth="1"/>
    <col min="9990" max="9990" width="9.33203125" style="3" customWidth="1"/>
    <col min="9991" max="9991" width="9.6640625" style="3" customWidth="1"/>
    <col min="9992" max="9992" width="9.44140625" style="3" customWidth="1"/>
    <col min="9993" max="9994" width="9.88671875" style="3" customWidth="1"/>
    <col min="9995" max="9995" width="9.5546875" style="3" customWidth="1"/>
    <col min="9996" max="9996" width="10.44140625" style="3" customWidth="1"/>
    <col min="9997" max="9997" width="10.5546875" style="3" customWidth="1"/>
    <col min="9998" max="9998" width="10.33203125" style="3" customWidth="1"/>
    <col min="9999" max="9999" width="10.5546875" style="3" customWidth="1"/>
    <col min="10000" max="10000" width="3.88671875" style="3" customWidth="1"/>
    <col min="10001" max="10240" width="9.109375" style="3"/>
    <col min="10241" max="10241" width="4" style="3" customWidth="1"/>
    <col min="10242" max="10242" width="41.88671875" style="3" customWidth="1"/>
    <col min="10243" max="10243" width="10.33203125" style="3" customWidth="1"/>
    <col min="10244" max="10245" width="8.88671875" style="3" customWidth="1"/>
    <col min="10246" max="10246" width="9.33203125" style="3" customWidth="1"/>
    <col min="10247" max="10247" width="9.6640625" style="3" customWidth="1"/>
    <col min="10248" max="10248" width="9.44140625" style="3" customWidth="1"/>
    <col min="10249" max="10250" width="9.88671875" style="3" customWidth="1"/>
    <col min="10251" max="10251" width="9.5546875" style="3" customWidth="1"/>
    <col min="10252" max="10252" width="10.44140625" style="3" customWidth="1"/>
    <col min="10253" max="10253" width="10.5546875" style="3" customWidth="1"/>
    <col min="10254" max="10254" width="10.33203125" style="3" customWidth="1"/>
    <col min="10255" max="10255" width="10.5546875" style="3" customWidth="1"/>
    <col min="10256" max="10256" width="3.88671875" style="3" customWidth="1"/>
    <col min="10257" max="10496" width="9.109375" style="3"/>
    <col min="10497" max="10497" width="4" style="3" customWidth="1"/>
    <col min="10498" max="10498" width="41.88671875" style="3" customWidth="1"/>
    <col min="10499" max="10499" width="10.33203125" style="3" customWidth="1"/>
    <col min="10500" max="10501" width="8.88671875" style="3" customWidth="1"/>
    <col min="10502" max="10502" width="9.33203125" style="3" customWidth="1"/>
    <col min="10503" max="10503" width="9.6640625" style="3" customWidth="1"/>
    <col min="10504" max="10504" width="9.44140625" style="3" customWidth="1"/>
    <col min="10505" max="10506" width="9.88671875" style="3" customWidth="1"/>
    <col min="10507" max="10507" width="9.5546875" style="3" customWidth="1"/>
    <col min="10508" max="10508" width="10.44140625" style="3" customWidth="1"/>
    <col min="10509" max="10509" width="10.5546875" style="3" customWidth="1"/>
    <col min="10510" max="10510" width="10.33203125" style="3" customWidth="1"/>
    <col min="10511" max="10511" width="10.5546875" style="3" customWidth="1"/>
    <col min="10512" max="10512" width="3.88671875" style="3" customWidth="1"/>
    <col min="10513" max="10752" width="9.109375" style="3"/>
    <col min="10753" max="10753" width="4" style="3" customWidth="1"/>
    <col min="10754" max="10754" width="41.88671875" style="3" customWidth="1"/>
    <col min="10755" max="10755" width="10.33203125" style="3" customWidth="1"/>
    <col min="10756" max="10757" width="8.88671875" style="3" customWidth="1"/>
    <col min="10758" max="10758" width="9.33203125" style="3" customWidth="1"/>
    <col min="10759" max="10759" width="9.6640625" style="3" customWidth="1"/>
    <col min="10760" max="10760" width="9.44140625" style="3" customWidth="1"/>
    <col min="10761" max="10762" width="9.88671875" style="3" customWidth="1"/>
    <col min="10763" max="10763" width="9.5546875" style="3" customWidth="1"/>
    <col min="10764" max="10764" width="10.44140625" style="3" customWidth="1"/>
    <col min="10765" max="10765" width="10.5546875" style="3" customWidth="1"/>
    <col min="10766" max="10766" width="10.33203125" style="3" customWidth="1"/>
    <col min="10767" max="10767" width="10.5546875" style="3" customWidth="1"/>
    <col min="10768" max="10768" width="3.88671875" style="3" customWidth="1"/>
    <col min="10769" max="11008" width="9.109375" style="3"/>
    <col min="11009" max="11009" width="4" style="3" customWidth="1"/>
    <col min="11010" max="11010" width="41.88671875" style="3" customWidth="1"/>
    <col min="11011" max="11011" width="10.33203125" style="3" customWidth="1"/>
    <col min="11012" max="11013" width="8.88671875" style="3" customWidth="1"/>
    <col min="11014" max="11014" width="9.33203125" style="3" customWidth="1"/>
    <col min="11015" max="11015" width="9.6640625" style="3" customWidth="1"/>
    <col min="11016" max="11016" width="9.44140625" style="3" customWidth="1"/>
    <col min="11017" max="11018" width="9.88671875" style="3" customWidth="1"/>
    <col min="11019" max="11019" width="9.5546875" style="3" customWidth="1"/>
    <col min="11020" max="11020" width="10.44140625" style="3" customWidth="1"/>
    <col min="11021" max="11021" width="10.5546875" style="3" customWidth="1"/>
    <col min="11022" max="11022" width="10.33203125" style="3" customWidth="1"/>
    <col min="11023" max="11023" width="10.5546875" style="3" customWidth="1"/>
    <col min="11024" max="11024" width="3.88671875" style="3" customWidth="1"/>
    <col min="11025" max="11264" width="9.109375" style="3"/>
    <col min="11265" max="11265" width="4" style="3" customWidth="1"/>
    <col min="11266" max="11266" width="41.88671875" style="3" customWidth="1"/>
    <col min="11267" max="11267" width="10.33203125" style="3" customWidth="1"/>
    <col min="11268" max="11269" width="8.88671875" style="3" customWidth="1"/>
    <col min="11270" max="11270" width="9.33203125" style="3" customWidth="1"/>
    <col min="11271" max="11271" width="9.6640625" style="3" customWidth="1"/>
    <col min="11272" max="11272" width="9.44140625" style="3" customWidth="1"/>
    <col min="11273" max="11274" width="9.88671875" style="3" customWidth="1"/>
    <col min="11275" max="11275" width="9.5546875" style="3" customWidth="1"/>
    <col min="11276" max="11276" width="10.44140625" style="3" customWidth="1"/>
    <col min="11277" max="11277" width="10.5546875" style="3" customWidth="1"/>
    <col min="11278" max="11278" width="10.33203125" style="3" customWidth="1"/>
    <col min="11279" max="11279" width="10.5546875" style="3" customWidth="1"/>
    <col min="11280" max="11280" width="3.88671875" style="3" customWidth="1"/>
    <col min="11281" max="11520" width="9.109375" style="3"/>
    <col min="11521" max="11521" width="4" style="3" customWidth="1"/>
    <col min="11522" max="11522" width="41.88671875" style="3" customWidth="1"/>
    <col min="11523" max="11523" width="10.33203125" style="3" customWidth="1"/>
    <col min="11524" max="11525" width="8.88671875" style="3" customWidth="1"/>
    <col min="11526" max="11526" width="9.33203125" style="3" customWidth="1"/>
    <col min="11527" max="11527" width="9.6640625" style="3" customWidth="1"/>
    <col min="11528" max="11528" width="9.44140625" style="3" customWidth="1"/>
    <col min="11529" max="11530" width="9.88671875" style="3" customWidth="1"/>
    <col min="11531" max="11531" width="9.5546875" style="3" customWidth="1"/>
    <col min="11532" max="11532" width="10.44140625" style="3" customWidth="1"/>
    <col min="11533" max="11533" width="10.5546875" style="3" customWidth="1"/>
    <col min="11534" max="11534" width="10.33203125" style="3" customWidth="1"/>
    <col min="11535" max="11535" width="10.5546875" style="3" customWidth="1"/>
    <col min="11536" max="11536" width="3.88671875" style="3" customWidth="1"/>
    <col min="11537" max="11776" width="9.109375" style="3"/>
    <col min="11777" max="11777" width="4" style="3" customWidth="1"/>
    <col min="11778" max="11778" width="41.88671875" style="3" customWidth="1"/>
    <col min="11779" max="11779" width="10.33203125" style="3" customWidth="1"/>
    <col min="11780" max="11781" width="8.88671875" style="3" customWidth="1"/>
    <col min="11782" max="11782" width="9.33203125" style="3" customWidth="1"/>
    <col min="11783" max="11783" width="9.6640625" style="3" customWidth="1"/>
    <col min="11784" max="11784" width="9.44140625" style="3" customWidth="1"/>
    <col min="11785" max="11786" width="9.88671875" style="3" customWidth="1"/>
    <col min="11787" max="11787" width="9.5546875" style="3" customWidth="1"/>
    <col min="11788" max="11788" width="10.44140625" style="3" customWidth="1"/>
    <col min="11789" max="11789" width="10.5546875" style="3" customWidth="1"/>
    <col min="11790" max="11790" width="10.33203125" style="3" customWidth="1"/>
    <col min="11791" max="11791" width="10.5546875" style="3" customWidth="1"/>
    <col min="11792" max="11792" width="3.88671875" style="3" customWidth="1"/>
    <col min="11793" max="12032" width="9.109375" style="3"/>
    <col min="12033" max="12033" width="4" style="3" customWidth="1"/>
    <col min="12034" max="12034" width="41.88671875" style="3" customWidth="1"/>
    <col min="12035" max="12035" width="10.33203125" style="3" customWidth="1"/>
    <col min="12036" max="12037" width="8.88671875" style="3" customWidth="1"/>
    <col min="12038" max="12038" width="9.33203125" style="3" customWidth="1"/>
    <col min="12039" max="12039" width="9.6640625" style="3" customWidth="1"/>
    <col min="12040" max="12040" width="9.44140625" style="3" customWidth="1"/>
    <col min="12041" max="12042" width="9.88671875" style="3" customWidth="1"/>
    <col min="12043" max="12043" width="9.5546875" style="3" customWidth="1"/>
    <col min="12044" max="12044" width="10.44140625" style="3" customWidth="1"/>
    <col min="12045" max="12045" width="10.5546875" style="3" customWidth="1"/>
    <col min="12046" max="12046" width="10.33203125" style="3" customWidth="1"/>
    <col min="12047" max="12047" width="10.5546875" style="3" customWidth="1"/>
    <col min="12048" max="12048" width="3.88671875" style="3" customWidth="1"/>
    <col min="12049" max="12288" width="9.109375" style="3"/>
    <col min="12289" max="12289" width="4" style="3" customWidth="1"/>
    <col min="12290" max="12290" width="41.88671875" style="3" customWidth="1"/>
    <col min="12291" max="12291" width="10.33203125" style="3" customWidth="1"/>
    <col min="12292" max="12293" width="8.88671875" style="3" customWidth="1"/>
    <col min="12294" max="12294" width="9.33203125" style="3" customWidth="1"/>
    <col min="12295" max="12295" width="9.6640625" style="3" customWidth="1"/>
    <col min="12296" max="12296" width="9.44140625" style="3" customWidth="1"/>
    <col min="12297" max="12298" width="9.88671875" style="3" customWidth="1"/>
    <col min="12299" max="12299" width="9.5546875" style="3" customWidth="1"/>
    <col min="12300" max="12300" width="10.44140625" style="3" customWidth="1"/>
    <col min="12301" max="12301" width="10.5546875" style="3" customWidth="1"/>
    <col min="12302" max="12302" width="10.33203125" style="3" customWidth="1"/>
    <col min="12303" max="12303" width="10.5546875" style="3" customWidth="1"/>
    <col min="12304" max="12304" width="3.88671875" style="3" customWidth="1"/>
    <col min="12305" max="12544" width="9.109375" style="3"/>
    <col min="12545" max="12545" width="4" style="3" customWidth="1"/>
    <col min="12546" max="12546" width="41.88671875" style="3" customWidth="1"/>
    <col min="12547" max="12547" width="10.33203125" style="3" customWidth="1"/>
    <col min="12548" max="12549" width="8.88671875" style="3" customWidth="1"/>
    <col min="12550" max="12550" width="9.33203125" style="3" customWidth="1"/>
    <col min="12551" max="12551" width="9.6640625" style="3" customWidth="1"/>
    <col min="12552" max="12552" width="9.44140625" style="3" customWidth="1"/>
    <col min="12553" max="12554" width="9.88671875" style="3" customWidth="1"/>
    <col min="12555" max="12555" width="9.5546875" style="3" customWidth="1"/>
    <col min="12556" max="12556" width="10.44140625" style="3" customWidth="1"/>
    <col min="12557" max="12557" width="10.5546875" style="3" customWidth="1"/>
    <col min="12558" max="12558" width="10.33203125" style="3" customWidth="1"/>
    <col min="12559" max="12559" width="10.5546875" style="3" customWidth="1"/>
    <col min="12560" max="12560" width="3.88671875" style="3" customWidth="1"/>
    <col min="12561" max="12800" width="9.109375" style="3"/>
    <col min="12801" max="12801" width="4" style="3" customWidth="1"/>
    <col min="12802" max="12802" width="41.88671875" style="3" customWidth="1"/>
    <col min="12803" max="12803" width="10.33203125" style="3" customWidth="1"/>
    <col min="12804" max="12805" width="8.88671875" style="3" customWidth="1"/>
    <col min="12806" max="12806" width="9.33203125" style="3" customWidth="1"/>
    <col min="12807" max="12807" width="9.6640625" style="3" customWidth="1"/>
    <col min="12808" max="12808" width="9.44140625" style="3" customWidth="1"/>
    <col min="12809" max="12810" width="9.88671875" style="3" customWidth="1"/>
    <col min="12811" max="12811" width="9.5546875" style="3" customWidth="1"/>
    <col min="12812" max="12812" width="10.44140625" style="3" customWidth="1"/>
    <col min="12813" max="12813" width="10.5546875" style="3" customWidth="1"/>
    <col min="12814" max="12814" width="10.33203125" style="3" customWidth="1"/>
    <col min="12815" max="12815" width="10.5546875" style="3" customWidth="1"/>
    <col min="12816" max="12816" width="3.88671875" style="3" customWidth="1"/>
    <col min="12817" max="13056" width="9.109375" style="3"/>
    <col min="13057" max="13057" width="4" style="3" customWidth="1"/>
    <col min="13058" max="13058" width="41.88671875" style="3" customWidth="1"/>
    <col min="13059" max="13059" width="10.33203125" style="3" customWidth="1"/>
    <col min="13060" max="13061" width="8.88671875" style="3" customWidth="1"/>
    <col min="13062" max="13062" width="9.33203125" style="3" customWidth="1"/>
    <col min="13063" max="13063" width="9.6640625" style="3" customWidth="1"/>
    <col min="13064" max="13064" width="9.44140625" style="3" customWidth="1"/>
    <col min="13065" max="13066" width="9.88671875" style="3" customWidth="1"/>
    <col min="13067" max="13067" width="9.5546875" style="3" customWidth="1"/>
    <col min="13068" max="13068" width="10.44140625" style="3" customWidth="1"/>
    <col min="13069" max="13069" width="10.5546875" style="3" customWidth="1"/>
    <col min="13070" max="13070" width="10.33203125" style="3" customWidth="1"/>
    <col min="13071" max="13071" width="10.5546875" style="3" customWidth="1"/>
    <col min="13072" max="13072" width="3.88671875" style="3" customWidth="1"/>
    <col min="13073" max="13312" width="9.109375" style="3"/>
    <col min="13313" max="13313" width="4" style="3" customWidth="1"/>
    <col min="13314" max="13314" width="41.88671875" style="3" customWidth="1"/>
    <col min="13315" max="13315" width="10.33203125" style="3" customWidth="1"/>
    <col min="13316" max="13317" width="8.88671875" style="3" customWidth="1"/>
    <col min="13318" max="13318" width="9.33203125" style="3" customWidth="1"/>
    <col min="13319" max="13319" width="9.6640625" style="3" customWidth="1"/>
    <col min="13320" max="13320" width="9.44140625" style="3" customWidth="1"/>
    <col min="13321" max="13322" width="9.88671875" style="3" customWidth="1"/>
    <col min="13323" max="13323" width="9.5546875" style="3" customWidth="1"/>
    <col min="13324" max="13324" width="10.44140625" style="3" customWidth="1"/>
    <col min="13325" max="13325" width="10.5546875" style="3" customWidth="1"/>
    <col min="13326" max="13326" width="10.33203125" style="3" customWidth="1"/>
    <col min="13327" max="13327" width="10.5546875" style="3" customWidth="1"/>
    <col min="13328" max="13328" width="3.88671875" style="3" customWidth="1"/>
    <col min="13329" max="13568" width="9.109375" style="3"/>
    <col min="13569" max="13569" width="4" style="3" customWidth="1"/>
    <col min="13570" max="13570" width="41.88671875" style="3" customWidth="1"/>
    <col min="13571" max="13571" width="10.33203125" style="3" customWidth="1"/>
    <col min="13572" max="13573" width="8.88671875" style="3" customWidth="1"/>
    <col min="13574" max="13574" width="9.33203125" style="3" customWidth="1"/>
    <col min="13575" max="13575" width="9.6640625" style="3" customWidth="1"/>
    <col min="13576" max="13576" width="9.44140625" style="3" customWidth="1"/>
    <col min="13577" max="13578" width="9.88671875" style="3" customWidth="1"/>
    <col min="13579" max="13579" width="9.5546875" style="3" customWidth="1"/>
    <col min="13580" max="13580" width="10.44140625" style="3" customWidth="1"/>
    <col min="13581" max="13581" width="10.5546875" style="3" customWidth="1"/>
    <col min="13582" max="13582" width="10.33203125" style="3" customWidth="1"/>
    <col min="13583" max="13583" width="10.5546875" style="3" customWidth="1"/>
    <col min="13584" max="13584" width="3.88671875" style="3" customWidth="1"/>
    <col min="13585" max="13824" width="9.109375" style="3"/>
    <col min="13825" max="13825" width="4" style="3" customWidth="1"/>
    <col min="13826" max="13826" width="41.88671875" style="3" customWidth="1"/>
    <col min="13827" max="13827" width="10.33203125" style="3" customWidth="1"/>
    <col min="13828" max="13829" width="8.88671875" style="3" customWidth="1"/>
    <col min="13830" max="13830" width="9.33203125" style="3" customWidth="1"/>
    <col min="13831" max="13831" width="9.6640625" style="3" customWidth="1"/>
    <col min="13832" max="13832" width="9.44140625" style="3" customWidth="1"/>
    <col min="13833" max="13834" width="9.88671875" style="3" customWidth="1"/>
    <col min="13835" max="13835" width="9.5546875" style="3" customWidth="1"/>
    <col min="13836" max="13836" width="10.44140625" style="3" customWidth="1"/>
    <col min="13837" max="13837" width="10.5546875" style="3" customWidth="1"/>
    <col min="13838" max="13838" width="10.33203125" style="3" customWidth="1"/>
    <col min="13839" max="13839" width="10.5546875" style="3" customWidth="1"/>
    <col min="13840" max="13840" width="3.88671875" style="3" customWidth="1"/>
    <col min="13841" max="14080" width="9.109375" style="3"/>
    <col min="14081" max="14081" width="4" style="3" customWidth="1"/>
    <col min="14082" max="14082" width="41.88671875" style="3" customWidth="1"/>
    <col min="14083" max="14083" width="10.33203125" style="3" customWidth="1"/>
    <col min="14084" max="14085" width="8.88671875" style="3" customWidth="1"/>
    <col min="14086" max="14086" width="9.33203125" style="3" customWidth="1"/>
    <col min="14087" max="14087" width="9.6640625" style="3" customWidth="1"/>
    <col min="14088" max="14088" width="9.44140625" style="3" customWidth="1"/>
    <col min="14089" max="14090" width="9.88671875" style="3" customWidth="1"/>
    <col min="14091" max="14091" width="9.5546875" style="3" customWidth="1"/>
    <col min="14092" max="14092" width="10.44140625" style="3" customWidth="1"/>
    <col min="14093" max="14093" width="10.5546875" style="3" customWidth="1"/>
    <col min="14094" max="14094" width="10.33203125" style="3" customWidth="1"/>
    <col min="14095" max="14095" width="10.5546875" style="3" customWidth="1"/>
    <col min="14096" max="14096" width="3.88671875" style="3" customWidth="1"/>
    <col min="14097" max="14336" width="9.109375" style="3"/>
    <col min="14337" max="14337" width="4" style="3" customWidth="1"/>
    <col min="14338" max="14338" width="41.88671875" style="3" customWidth="1"/>
    <col min="14339" max="14339" width="10.33203125" style="3" customWidth="1"/>
    <col min="14340" max="14341" width="8.88671875" style="3" customWidth="1"/>
    <col min="14342" max="14342" width="9.33203125" style="3" customWidth="1"/>
    <col min="14343" max="14343" width="9.6640625" style="3" customWidth="1"/>
    <col min="14344" max="14344" width="9.44140625" style="3" customWidth="1"/>
    <col min="14345" max="14346" width="9.88671875" style="3" customWidth="1"/>
    <col min="14347" max="14347" width="9.5546875" style="3" customWidth="1"/>
    <col min="14348" max="14348" width="10.44140625" style="3" customWidth="1"/>
    <col min="14349" max="14349" width="10.5546875" style="3" customWidth="1"/>
    <col min="14350" max="14350" width="10.33203125" style="3" customWidth="1"/>
    <col min="14351" max="14351" width="10.5546875" style="3" customWidth="1"/>
    <col min="14352" max="14352" width="3.88671875" style="3" customWidth="1"/>
    <col min="14353" max="14592" width="9.109375" style="3"/>
    <col min="14593" max="14593" width="4" style="3" customWidth="1"/>
    <col min="14594" max="14594" width="41.88671875" style="3" customWidth="1"/>
    <col min="14595" max="14595" width="10.33203125" style="3" customWidth="1"/>
    <col min="14596" max="14597" width="8.88671875" style="3" customWidth="1"/>
    <col min="14598" max="14598" width="9.33203125" style="3" customWidth="1"/>
    <col min="14599" max="14599" width="9.6640625" style="3" customWidth="1"/>
    <col min="14600" max="14600" width="9.44140625" style="3" customWidth="1"/>
    <col min="14601" max="14602" width="9.88671875" style="3" customWidth="1"/>
    <col min="14603" max="14603" width="9.5546875" style="3" customWidth="1"/>
    <col min="14604" max="14604" width="10.44140625" style="3" customWidth="1"/>
    <col min="14605" max="14605" width="10.5546875" style="3" customWidth="1"/>
    <col min="14606" max="14606" width="10.33203125" style="3" customWidth="1"/>
    <col min="14607" max="14607" width="10.5546875" style="3" customWidth="1"/>
    <col min="14608" max="14608" width="3.88671875" style="3" customWidth="1"/>
    <col min="14609" max="14848" width="9.109375" style="3"/>
    <col min="14849" max="14849" width="4" style="3" customWidth="1"/>
    <col min="14850" max="14850" width="41.88671875" style="3" customWidth="1"/>
    <col min="14851" max="14851" width="10.33203125" style="3" customWidth="1"/>
    <col min="14852" max="14853" width="8.88671875" style="3" customWidth="1"/>
    <col min="14854" max="14854" width="9.33203125" style="3" customWidth="1"/>
    <col min="14855" max="14855" width="9.6640625" style="3" customWidth="1"/>
    <col min="14856" max="14856" width="9.44140625" style="3" customWidth="1"/>
    <col min="14857" max="14858" width="9.88671875" style="3" customWidth="1"/>
    <col min="14859" max="14859" width="9.5546875" style="3" customWidth="1"/>
    <col min="14860" max="14860" width="10.44140625" style="3" customWidth="1"/>
    <col min="14861" max="14861" width="10.5546875" style="3" customWidth="1"/>
    <col min="14862" max="14862" width="10.33203125" style="3" customWidth="1"/>
    <col min="14863" max="14863" width="10.5546875" style="3" customWidth="1"/>
    <col min="14864" max="14864" width="3.88671875" style="3" customWidth="1"/>
    <col min="14865" max="15104" width="9.109375" style="3"/>
    <col min="15105" max="15105" width="4" style="3" customWidth="1"/>
    <col min="15106" max="15106" width="41.88671875" style="3" customWidth="1"/>
    <col min="15107" max="15107" width="10.33203125" style="3" customWidth="1"/>
    <col min="15108" max="15109" width="8.88671875" style="3" customWidth="1"/>
    <col min="15110" max="15110" width="9.33203125" style="3" customWidth="1"/>
    <col min="15111" max="15111" width="9.6640625" style="3" customWidth="1"/>
    <col min="15112" max="15112" width="9.44140625" style="3" customWidth="1"/>
    <col min="15113" max="15114" width="9.88671875" style="3" customWidth="1"/>
    <col min="15115" max="15115" width="9.5546875" style="3" customWidth="1"/>
    <col min="15116" max="15116" width="10.44140625" style="3" customWidth="1"/>
    <col min="15117" max="15117" width="10.5546875" style="3" customWidth="1"/>
    <col min="15118" max="15118" width="10.33203125" style="3" customWidth="1"/>
    <col min="15119" max="15119" width="10.5546875" style="3" customWidth="1"/>
    <col min="15120" max="15120" width="3.88671875" style="3" customWidth="1"/>
    <col min="15121" max="15360" width="9.109375" style="3"/>
    <col min="15361" max="15361" width="4" style="3" customWidth="1"/>
    <col min="15362" max="15362" width="41.88671875" style="3" customWidth="1"/>
    <col min="15363" max="15363" width="10.33203125" style="3" customWidth="1"/>
    <col min="15364" max="15365" width="8.88671875" style="3" customWidth="1"/>
    <col min="15366" max="15366" width="9.33203125" style="3" customWidth="1"/>
    <col min="15367" max="15367" width="9.6640625" style="3" customWidth="1"/>
    <col min="15368" max="15368" width="9.44140625" style="3" customWidth="1"/>
    <col min="15369" max="15370" width="9.88671875" style="3" customWidth="1"/>
    <col min="15371" max="15371" width="9.5546875" style="3" customWidth="1"/>
    <col min="15372" max="15372" width="10.44140625" style="3" customWidth="1"/>
    <col min="15373" max="15373" width="10.5546875" style="3" customWidth="1"/>
    <col min="15374" max="15374" width="10.33203125" style="3" customWidth="1"/>
    <col min="15375" max="15375" width="10.5546875" style="3" customWidth="1"/>
    <col min="15376" max="15376" width="3.88671875" style="3" customWidth="1"/>
    <col min="15377" max="15616" width="9.109375" style="3"/>
    <col min="15617" max="15617" width="4" style="3" customWidth="1"/>
    <col min="15618" max="15618" width="41.88671875" style="3" customWidth="1"/>
    <col min="15619" max="15619" width="10.33203125" style="3" customWidth="1"/>
    <col min="15620" max="15621" width="8.88671875" style="3" customWidth="1"/>
    <col min="15622" max="15622" width="9.33203125" style="3" customWidth="1"/>
    <col min="15623" max="15623" width="9.6640625" style="3" customWidth="1"/>
    <col min="15624" max="15624" width="9.44140625" style="3" customWidth="1"/>
    <col min="15625" max="15626" width="9.88671875" style="3" customWidth="1"/>
    <col min="15627" max="15627" width="9.5546875" style="3" customWidth="1"/>
    <col min="15628" max="15628" width="10.44140625" style="3" customWidth="1"/>
    <col min="15629" max="15629" width="10.5546875" style="3" customWidth="1"/>
    <col min="15630" max="15630" width="10.33203125" style="3" customWidth="1"/>
    <col min="15631" max="15631" width="10.5546875" style="3" customWidth="1"/>
    <col min="15632" max="15632" width="3.88671875" style="3" customWidth="1"/>
    <col min="15633" max="15872" width="9.109375" style="3"/>
    <col min="15873" max="15873" width="4" style="3" customWidth="1"/>
    <col min="15874" max="15874" width="41.88671875" style="3" customWidth="1"/>
    <col min="15875" max="15875" width="10.33203125" style="3" customWidth="1"/>
    <col min="15876" max="15877" width="8.88671875" style="3" customWidth="1"/>
    <col min="15878" max="15878" width="9.33203125" style="3" customWidth="1"/>
    <col min="15879" max="15879" width="9.6640625" style="3" customWidth="1"/>
    <col min="15880" max="15880" width="9.44140625" style="3" customWidth="1"/>
    <col min="15881" max="15882" width="9.88671875" style="3" customWidth="1"/>
    <col min="15883" max="15883" width="9.5546875" style="3" customWidth="1"/>
    <col min="15884" max="15884" width="10.44140625" style="3" customWidth="1"/>
    <col min="15885" max="15885" width="10.5546875" style="3" customWidth="1"/>
    <col min="15886" max="15886" width="10.33203125" style="3" customWidth="1"/>
    <col min="15887" max="15887" width="10.5546875" style="3" customWidth="1"/>
    <col min="15888" max="15888" width="3.88671875" style="3" customWidth="1"/>
    <col min="15889" max="16128" width="9.109375" style="3"/>
    <col min="16129" max="16129" width="4" style="3" customWidth="1"/>
    <col min="16130" max="16130" width="41.88671875" style="3" customWidth="1"/>
    <col min="16131" max="16131" width="10.33203125" style="3" customWidth="1"/>
    <col min="16132" max="16133" width="8.88671875" style="3" customWidth="1"/>
    <col min="16134" max="16134" width="9.33203125" style="3" customWidth="1"/>
    <col min="16135" max="16135" width="9.6640625" style="3" customWidth="1"/>
    <col min="16136" max="16136" width="9.44140625" style="3" customWidth="1"/>
    <col min="16137" max="16138" width="9.88671875" style="3" customWidth="1"/>
    <col min="16139" max="16139" width="9.5546875" style="3" customWidth="1"/>
    <col min="16140" max="16140" width="10.44140625" style="3" customWidth="1"/>
    <col min="16141" max="16141" width="10.5546875" style="3" customWidth="1"/>
    <col min="16142" max="16142" width="10.33203125" style="3" customWidth="1"/>
    <col min="16143" max="16143" width="10.5546875" style="3" customWidth="1"/>
    <col min="16144" max="16144" width="3.88671875" style="3" customWidth="1"/>
    <col min="16145" max="16384" width="9.109375" style="3"/>
  </cols>
  <sheetData>
    <row r="1" spans="1:15" s="4" customFormat="1" ht="21" x14ac:dyDescent="0.4">
      <c r="K1" s="274" t="s">
        <v>41</v>
      </c>
      <c r="L1" s="274"/>
      <c r="M1" s="274"/>
      <c r="N1" s="274"/>
      <c r="O1" s="274"/>
    </row>
    <row r="2" spans="1:15" s="4" customFormat="1" ht="21" x14ac:dyDescent="0.4">
      <c r="K2" s="9"/>
      <c r="L2" s="23"/>
      <c r="M2" s="23"/>
      <c r="N2" s="23"/>
      <c r="O2" s="23"/>
    </row>
    <row r="3" spans="1:15" s="4" customFormat="1" ht="21" x14ac:dyDescent="0.4">
      <c r="K3" s="274" t="s">
        <v>1</v>
      </c>
      <c r="L3" s="274"/>
      <c r="M3" s="274"/>
      <c r="N3" s="274"/>
      <c r="O3" s="274"/>
    </row>
    <row r="4" spans="1:15" s="4" customFormat="1" ht="21" x14ac:dyDescent="0.4">
      <c r="K4" s="274" t="s">
        <v>42</v>
      </c>
      <c r="L4" s="274"/>
      <c r="M4" s="274"/>
      <c r="N4" s="274"/>
      <c r="O4" s="274"/>
    </row>
    <row r="5" spans="1:15" s="4" customFormat="1" ht="21" x14ac:dyDescent="0.4">
      <c r="K5" s="274" t="s">
        <v>3</v>
      </c>
      <c r="L5" s="274"/>
      <c r="M5" s="274"/>
      <c r="N5" s="274"/>
      <c r="O5" s="274"/>
    </row>
    <row r="6" spans="1:15" s="4" customFormat="1" ht="21" x14ac:dyDescent="0.4">
      <c r="A6" s="1"/>
      <c r="B6" s="2"/>
      <c r="C6" s="2"/>
      <c r="D6" s="2"/>
      <c r="E6" s="2"/>
      <c r="F6" s="2"/>
      <c r="G6" s="2"/>
      <c r="H6" s="2"/>
      <c r="I6" s="2"/>
      <c r="J6" s="2"/>
      <c r="K6" s="275" t="s">
        <v>4</v>
      </c>
      <c r="L6" s="275"/>
      <c r="M6" s="275"/>
      <c r="N6" s="275"/>
      <c r="O6" s="275"/>
    </row>
    <row r="7" spans="1:15" s="4" customFormat="1" ht="21" x14ac:dyDescent="0.4">
      <c r="K7" s="274" t="s">
        <v>82</v>
      </c>
      <c r="L7" s="274"/>
      <c r="M7" s="274"/>
      <c r="N7" s="274"/>
      <c r="O7" s="274"/>
    </row>
    <row r="8" spans="1:15" s="4" customFormat="1" ht="18" x14ac:dyDescent="0.35">
      <c r="L8" s="5"/>
      <c r="M8" s="5"/>
      <c r="N8" s="5"/>
      <c r="O8" s="5"/>
    </row>
    <row r="9" spans="1:15" s="4" customFormat="1" ht="21" x14ac:dyDescent="0.4">
      <c r="A9" s="9"/>
      <c r="B9" s="9"/>
      <c r="C9" s="9"/>
      <c r="D9" s="9"/>
      <c r="E9" s="9"/>
      <c r="F9" s="277" t="s">
        <v>73</v>
      </c>
      <c r="G9" s="278"/>
      <c r="H9" s="9"/>
      <c r="I9" s="9"/>
      <c r="J9" s="9"/>
      <c r="K9" s="9"/>
      <c r="L9" s="23"/>
      <c r="M9" s="23"/>
      <c r="N9" s="23"/>
      <c r="O9" s="23"/>
    </row>
    <row r="10" spans="1:15" s="4" customFormat="1" ht="20.399999999999999" x14ac:dyDescent="0.35">
      <c r="A10" s="279" t="s">
        <v>95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</row>
    <row r="11" spans="1:15" s="6" customFormat="1" ht="18" x14ac:dyDescent="0.25">
      <c r="A11" s="276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</row>
    <row r="12" spans="1:15" ht="15.6" x14ac:dyDescent="0.25">
      <c r="A12" s="250" t="s">
        <v>5</v>
      </c>
      <c r="B12" s="250" t="s">
        <v>6</v>
      </c>
      <c r="C12" s="250" t="s">
        <v>7</v>
      </c>
      <c r="D12" s="256" t="s">
        <v>8</v>
      </c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</row>
    <row r="13" spans="1:15" ht="19.5" customHeight="1" x14ac:dyDescent="0.25">
      <c r="A13" s="251"/>
      <c r="B13" s="251"/>
      <c r="C13" s="251"/>
      <c r="D13" s="127" t="s">
        <v>9</v>
      </c>
      <c r="E13" s="127" t="s">
        <v>10</v>
      </c>
      <c r="F13" s="127" t="s">
        <v>11</v>
      </c>
      <c r="G13" s="127" t="s">
        <v>12</v>
      </c>
      <c r="H13" s="127" t="s">
        <v>13</v>
      </c>
      <c r="I13" s="127" t="s">
        <v>14</v>
      </c>
      <c r="J13" s="127" t="s">
        <v>15</v>
      </c>
      <c r="K13" s="127" t="s">
        <v>16</v>
      </c>
      <c r="L13" s="127" t="s">
        <v>17</v>
      </c>
      <c r="M13" s="127" t="s">
        <v>18</v>
      </c>
      <c r="N13" s="127" t="s">
        <v>19</v>
      </c>
      <c r="O13" s="127" t="s">
        <v>20</v>
      </c>
    </row>
    <row r="14" spans="1:15" s="62" customFormat="1" ht="15.6" x14ac:dyDescent="0.25">
      <c r="A14" s="7">
        <v>1</v>
      </c>
      <c r="B14" s="46" t="s">
        <v>148</v>
      </c>
      <c r="C14" s="60">
        <f>SUM(D15:O16)</f>
        <v>26.8</v>
      </c>
      <c r="D14" s="60">
        <f>SUM(D15:D16)</f>
        <v>7</v>
      </c>
      <c r="E14" s="60">
        <f t="shared" ref="E14:O14" si="0">SUM(E15:E16)</f>
        <v>4.0999999999999996</v>
      </c>
      <c r="F14" s="60">
        <f t="shared" si="0"/>
        <v>3.9</v>
      </c>
      <c r="G14" s="60">
        <f t="shared" si="0"/>
        <v>3.6</v>
      </c>
      <c r="H14" s="60">
        <f t="shared" si="0"/>
        <v>0</v>
      </c>
      <c r="I14" s="60">
        <f t="shared" si="0"/>
        <v>0</v>
      </c>
      <c r="J14" s="60">
        <f t="shared" si="0"/>
        <v>0</v>
      </c>
      <c r="K14" s="60">
        <f t="shared" si="0"/>
        <v>0</v>
      </c>
      <c r="L14" s="60">
        <f t="shared" si="0"/>
        <v>0</v>
      </c>
      <c r="M14" s="60">
        <f t="shared" si="0"/>
        <v>1.2</v>
      </c>
      <c r="N14" s="60">
        <f t="shared" si="0"/>
        <v>1.8</v>
      </c>
      <c r="O14" s="60">
        <f t="shared" si="0"/>
        <v>5.2</v>
      </c>
    </row>
    <row r="15" spans="1:15" s="62" customFormat="1" ht="15.6" x14ac:dyDescent="0.25">
      <c r="A15" s="7"/>
      <c r="B15" s="46" t="s">
        <v>76</v>
      </c>
      <c r="C15" s="60">
        <f>SUM(D15:O15)</f>
        <v>19.899999999999999</v>
      </c>
      <c r="D15" s="60">
        <v>5.2</v>
      </c>
      <c r="E15" s="60">
        <v>3</v>
      </c>
      <c r="F15" s="60">
        <v>2.8</v>
      </c>
      <c r="G15" s="60">
        <v>2.6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1</v>
      </c>
      <c r="N15" s="60">
        <v>1.3</v>
      </c>
      <c r="O15" s="60">
        <v>4</v>
      </c>
    </row>
    <row r="16" spans="1:15" s="62" customFormat="1" ht="15.6" x14ac:dyDescent="0.25">
      <c r="A16" s="7"/>
      <c r="B16" s="46" t="s">
        <v>77</v>
      </c>
      <c r="C16" s="60">
        <f>SUM(D16:O16)</f>
        <v>6.9</v>
      </c>
      <c r="D16" s="60">
        <v>1.8</v>
      </c>
      <c r="E16" s="60">
        <v>1.1000000000000001</v>
      </c>
      <c r="F16" s="60">
        <v>1.1000000000000001</v>
      </c>
      <c r="G16" s="60">
        <v>1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0.2</v>
      </c>
      <c r="N16" s="60">
        <v>0.5</v>
      </c>
      <c r="O16" s="60">
        <v>1.2</v>
      </c>
    </row>
    <row r="17" spans="1:16" s="62" customFormat="1" ht="15.6" x14ac:dyDescent="0.25">
      <c r="A17" s="127">
        <v>2</v>
      </c>
      <c r="B17" s="50" t="s">
        <v>144</v>
      </c>
      <c r="C17" s="60">
        <f t="shared" ref="C17:O17" si="1">SUM(C18:C22)</f>
        <v>847.97899999999993</v>
      </c>
      <c r="D17" s="60">
        <f t="shared" si="1"/>
        <v>167.10000000000002</v>
      </c>
      <c r="E17" s="60">
        <f t="shared" si="1"/>
        <v>148.89999999999998</v>
      </c>
      <c r="F17" s="60">
        <f t="shared" si="1"/>
        <v>140.31799999999998</v>
      </c>
      <c r="G17" s="60">
        <f t="shared" si="1"/>
        <v>43.46</v>
      </c>
      <c r="H17" s="60">
        <f t="shared" si="1"/>
        <v>0</v>
      </c>
      <c r="I17" s="60">
        <f t="shared" si="1"/>
        <v>0</v>
      </c>
      <c r="J17" s="60">
        <f t="shared" si="1"/>
        <v>0</v>
      </c>
      <c r="K17" s="60">
        <f t="shared" si="1"/>
        <v>0</v>
      </c>
      <c r="L17" s="60">
        <f t="shared" si="1"/>
        <v>0</v>
      </c>
      <c r="M17" s="60">
        <f t="shared" si="1"/>
        <v>50.652999999999999</v>
      </c>
      <c r="N17" s="60">
        <f t="shared" si="1"/>
        <v>122.015</v>
      </c>
      <c r="O17" s="60">
        <f t="shared" si="1"/>
        <v>175.53300000000002</v>
      </c>
    </row>
    <row r="18" spans="1:16" s="62" customFormat="1" ht="15.6" x14ac:dyDescent="0.25">
      <c r="A18" s="127"/>
      <c r="B18" s="46" t="s">
        <v>57</v>
      </c>
      <c r="C18" s="60">
        <f>SUM(D18:O18)</f>
        <v>450</v>
      </c>
      <c r="D18" s="60">
        <v>83</v>
      </c>
      <c r="E18" s="60">
        <v>77</v>
      </c>
      <c r="F18" s="60">
        <v>70</v>
      </c>
      <c r="G18" s="60">
        <v>20.2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22.085000000000001</v>
      </c>
      <c r="N18" s="60">
        <v>78</v>
      </c>
      <c r="O18" s="60">
        <v>99.715000000000003</v>
      </c>
    </row>
    <row r="19" spans="1:16" s="62" customFormat="1" ht="15.6" x14ac:dyDescent="0.25">
      <c r="A19" s="127"/>
      <c r="B19" s="50" t="s">
        <v>63</v>
      </c>
      <c r="C19" s="60">
        <f>SUM(D19:O19)</f>
        <v>27.147999999999996</v>
      </c>
      <c r="D19" s="60">
        <v>5</v>
      </c>
      <c r="E19" s="60">
        <v>4.2</v>
      </c>
      <c r="F19" s="60">
        <v>3.4180000000000001</v>
      </c>
      <c r="G19" s="60">
        <v>3.56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1</v>
      </c>
      <c r="N19" s="60">
        <v>4.8</v>
      </c>
      <c r="O19" s="60">
        <v>5.17</v>
      </c>
      <c r="P19" s="52"/>
    </row>
    <row r="20" spans="1:16" s="62" customFormat="1" ht="15.6" x14ac:dyDescent="0.25">
      <c r="A20" s="127"/>
      <c r="B20" s="50" t="s">
        <v>69</v>
      </c>
      <c r="C20" s="60">
        <f>SUM(D20:O20)</f>
        <v>161.87</v>
      </c>
      <c r="D20" s="72">
        <v>31.9</v>
      </c>
      <c r="E20" s="72">
        <v>30</v>
      </c>
      <c r="F20" s="72">
        <v>34.200000000000003</v>
      </c>
      <c r="G20" s="72">
        <v>5.2</v>
      </c>
      <c r="H20" s="72">
        <v>0</v>
      </c>
      <c r="I20" s="72">
        <v>0</v>
      </c>
      <c r="J20" s="72">
        <v>0</v>
      </c>
      <c r="K20" s="72">
        <v>0</v>
      </c>
      <c r="L20" s="72">
        <v>0</v>
      </c>
      <c r="M20" s="72">
        <v>16.309000000000001</v>
      </c>
      <c r="N20" s="72">
        <v>13.544</v>
      </c>
      <c r="O20" s="72">
        <v>30.716999999999999</v>
      </c>
      <c r="P20" s="52"/>
    </row>
    <row r="21" spans="1:16" s="62" customFormat="1" ht="15.6" x14ac:dyDescent="0.25">
      <c r="A21" s="127"/>
      <c r="B21" s="50" t="s">
        <v>70</v>
      </c>
      <c r="C21" s="60">
        <f>SUM(D21:O21)</f>
        <v>168.55099999999999</v>
      </c>
      <c r="D21" s="72">
        <v>38.700000000000003</v>
      </c>
      <c r="E21" s="72">
        <v>30</v>
      </c>
      <c r="F21" s="72">
        <v>25</v>
      </c>
      <c r="G21" s="72">
        <v>12.3</v>
      </c>
      <c r="H21" s="72">
        <v>0</v>
      </c>
      <c r="I21" s="72">
        <v>0</v>
      </c>
      <c r="J21" s="72">
        <v>0</v>
      </c>
      <c r="K21" s="72">
        <v>0</v>
      </c>
      <c r="L21" s="72">
        <v>0</v>
      </c>
      <c r="M21" s="72">
        <v>8.782</v>
      </c>
      <c r="N21" s="72">
        <v>21.268999999999998</v>
      </c>
      <c r="O21" s="72">
        <v>32.5</v>
      </c>
      <c r="P21" s="52"/>
    </row>
    <row r="22" spans="1:16" s="62" customFormat="1" ht="15.6" x14ac:dyDescent="0.25">
      <c r="A22" s="127"/>
      <c r="B22" s="46" t="s">
        <v>58</v>
      </c>
      <c r="C22" s="60">
        <f>SUM(D22:O22)</f>
        <v>40.409999999999997</v>
      </c>
      <c r="D22" s="60">
        <v>8.5</v>
      </c>
      <c r="E22" s="60">
        <v>7.7</v>
      </c>
      <c r="F22" s="60">
        <v>7.7</v>
      </c>
      <c r="G22" s="60">
        <v>2.2000000000000002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2.4769999999999999</v>
      </c>
      <c r="N22" s="60">
        <v>4.4020000000000001</v>
      </c>
      <c r="O22" s="60">
        <v>7.431</v>
      </c>
    </row>
    <row r="23" spans="1:16" s="62" customFormat="1" ht="15.6" x14ac:dyDescent="0.25">
      <c r="A23" s="127">
        <v>3</v>
      </c>
      <c r="B23" s="46" t="s">
        <v>146</v>
      </c>
      <c r="C23" s="60">
        <f t="shared" ref="C23:O23" si="2">SUM(C24:C70)</f>
        <v>13349.619999999997</v>
      </c>
      <c r="D23" s="60">
        <f t="shared" si="2"/>
        <v>2818.7500000000005</v>
      </c>
      <c r="E23" s="60">
        <f t="shared" si="2"/>
        <v>2397.84</v>
      </c>
      <c r="F23" s="60">
        <f t="shared" si="2"/>
        <v>2069.4</v>
      </c>
      <c r="G23" s="60">
        <f t="shared" si="2"/>
        <v>766.63999999999987</v>
      </c>
      <c r="H23" s="60">
        <f t="shared" si="2"/>
        <v>0</v>
      </c>
      <c r="I23" s="60">
        <f t="shared" si="2"/>
        <v>0</v>
      </c>
      <c r="J23" s="60">
        <f t="shared" si="2"/>
        <v>0</v>
      </c>
      <c r="K23" s="60">
        <f t="shared" si="2"/>
        <v>0</v>
      </c>
      <c r="L23" s="60">
        <f t="shared" si="2"/>
        <v>0</v>
      </c>
      <c r="M23" s="60">
        <f t="shared" si="2"/>
        <v>709.56000000000029</v>
      </c>
      <c r="N23" s="60">
        <f t="shared" si="2"/>
        <v>1997.38</v>
      </c>
      <c r="O23" s="60">
        <f t="shared" si="2"/>
        <v>2590.0500000000011</v>
      </c>
    </row>
    <row r="24" spans="1:16" s="62" customFormat="1" ht="15.6" x14ac:dyDescent="0.25">
      <c r="A24" s="127"/>
      <c r="B24" s="7" t="s">
        <v>38</v>
      </c>
      <c r="C24" s="61">
        <f>SUM(D24:O24)</f>
        <v>412.25</v>
      </c>
      <c r="D24" s="61">
        <v>87.99</v>
      </c>
      <c r="E24" s="61">
        <v>72.92</v>
      </c>
      <c r="F24" s="61">
        <v>62.85</v>
      </c>
      <c r="G24" s="61">
        <v>21.76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1">
        <v>20.94</v>
      </c>
      <c r="N24" s="61">
        <v>64.569999999999993</v>
      </c>
      <c r="O24" s="61">
        <v>81.22</v>
      </c>
    </row>
    <row r="25" spans="1:16" s="62" customFormat="1" ht="15.6" x14ac:dyDescent="0.25">
      <c r="A25" s="127"/>
      <c r="B25" s="48">
        <v>2</v>
      </c>
      <c r="C25" s="61">
        <f>SUM(D25:O25)</f>
        <v>666</v>
      </c>
      <c r="D25" s="61">
        <v>142.15</v>
      </c>
      <c r="E25" s="61">
        <v>117.81</v>
      </c>
      <c r="F25" s="61">
        <v>101.53</v>
      </c>
      <c r="G25" s="61">
        <v>35.15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1">
        <v>33.840000000000003</v>
      </c>
      <c r="N25" s="61">
        <v>104.31</v>
      </c>
      <c r="O25" s="61">
        <v>131.21</v>
      </c>
    </row>
    <row r="26" spans="1:16" s="62" customFormat="1" ht="15.6" x14ac:dyDescent="0.25">
      <c r="A26" s="127"/>
      <c r="B26" s="48">
        <v>3</v>
      </c>
      <c r="C26" s="61">
        <f t="shared" ref="C26:C71" si="3">SUM(D26:O26)</f>
        <v>429.13</v>
      </c>
      <c r="D26" s="61">
        <v>92.15</v>
      </c>
      <c r="E26" s="61">
        <v>76.239999999999995</v>
      </c>
      <c r="F26" s="61">
        <v>65.150000000000006</v>
      </c>
      <c r="G26" s="61">
        <v>22.29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1">
        <v>21.39</v>
      </c>
      <c r="N26" s="61">
        <v>67.069999999999993</v>
      </c>
      <c r="O26" s="61">
        <v>84.84</v>
      </c>
    </row>
    <row r="27" spans="1:16" s="62" customFormat="1" ht="15.6" x14ac:dyDescent="0.25">
      <c r="A27" s="127"/>
      <c r="B27" s="48">
        <v>4</v>
      </c>
      <c r="C27" s="61">
        <f t="shared" si="3"/>
        <v>735.55</v>
      </c>
      <c r="D27" s="61">
        <v>156.99</v>
      </c>
      <c r="E27" s="61">
        <v>130.11000000000001</v>
      </c>
      <c r="F27" s="61">
        <v>112.14</v>
      </c>
      <c r="G27" s="61">
        <v>38.82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1">
        <v>37.369999999999997</v>
      </c>
      <c r="N27" s="61">
        <v>115.2</v>
      </c>
      <c r="O27" s="61">
        <v>144.91999999999999</v>
      </c>
    </row>
    <row r="28" spans="1:16" s="62" customFormat="1" ht="15.6" x14ac:dyDescent="0.25">
      <c r="A28" s="127"/>
      <c r="B28" s="48">
        <v>5</v>
      </c>
      <c r="C28" s="61">
        <f t="shared" si="3"/>
        <v>449.07000000000005</v>
      </c>
      <c r="D28" s="61">
        <v>96.1</v>
      </c>
      <c r="E28" s="61">
        <v>79.58</v>
      </c>
      <c r="F28" s="61">
        <v>68.36</v>
      </c>
      <c r="G28" s="61">
        <v>23.53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1">
        <v>22.57</v>
      </c>
      <c r="N28" s="61">
        <v>70.290000000000006</v>
      </c>
      <c r="O28" s="61">
        <v>88.64</v>
      </c>
    </row>
    <row r="29" spans="1:16" s="62" customFormat="1" ht="15.6" x14ac:dyDescent="0.25">
      <c r="A29" s="127"/>
      <c r="B29" s="48">
        <v>8</v>
      </c>
      <c r="C29" s="61">
        <f t="shared" si="3"/>
        <v>425.90999999999997</v>
      </c>
      <c r="D29" s="61">
        <v>92.44</v>
      </c>
      <c r="E29" s="61">
        <v>76.319999999999993</v>
      </c>
      <c r="F29" s="61">
        <v>64.88</v>
      </c>
      <c r="G29" s="61">
        <v>21.91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1">
        <v>10.7</v>
      </c>
      <c r="N29" s="61">
        <v>61.5</v>
      </c>
      <c r="O29" s="61">
        <v>98.16</v>
      </c>
    </row>
    <row r="30" spans="1:16" s="62" customFormat="1" ht="15.6" x14ac:dyDescent="0.25">
      <c r="A30" s="127"/>
      <c r="B30" s="48">
        <v>9</v>
      </c>
      <c r="C30" s="61">
        <f t="shared" si="3"/>
        <v>470.28999999999996</v>
      </c>
      <c r="D30" s="61">
        <v>100.38</v>
      </c>
      <c r="E30" s="61">
        <v>83.19</v>
      </c>
      <c r="F30" s="61">
        <v>71.7</v>
      </c>
      <c r="G30" s="61">
        <v>24.82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1">
        <v>23.89</v>
      </c>
      <c r="N30" s="61">
        <v>73.650000000000006</v>
      </c>
      <c r="O30" s="61">
        <v>92.66</v>
      </c>
    </row>
    <row r="31" spans="1:16" s="62" customFormat="1" ht="15.6" x14ac:dyDescent="0.25">
      <c r="A31" s="127"/>
      <c r="B31" s="48">
        <v>10</v>
      </c>
      <c r="C31" s="61">
        <f t="shared" si="3"/>
        <v>409.5</v>
      </c>
      <c r="D31" s="61">
        <v>87.4</v>
      </c>
      <c r="E31" s="61">
        <v>72.44</v>
      </c>
      <c r="F31" s="61">
        <v>62.43</v>
      </c>
      <c r="G31" s="61">
        <v>21.61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  <c r="M31" s="61">
        <v>20.81</v>
      </c>
      <c r="N31" s="61">
        <v>64.13</v>
      </c>
      <c r="O31" s="61">
        <v>80.680000000000007</v>
      </c>
    </row>
    <row r="32" spans="1:16" s="62" customFormat="1" ht="15.6" x14ac:dyDescent="0.25">
      <c r="A32" s="127"/>
      <c r="B32" s="48">
        <v>11</v>
      </c>
      <c r="C32" s="61">
        <f t="shared" si="3"/>
        <v>368.90000000000003</v>
      </c>
      <c r="D32" s="61">
        <v>78.739999999999995</v>
      </c>
      <c r="E32" s="61">
        <v>65.25</v>
      </c>
      <c r="F32" s="61">
        <v>56.24</v>
      </c>
      <c r="G32" s="61">
        <v>19.47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1">
        <v>18.739999999999998</v>
      </c>
      <c r="N32" s="61">
        <v>57.78</v>
      </c>
      <c r="O32" s="61">
        <v>72.680000000000007</v>
      </c>
    </row>
    <row r="33" spans="1:15" s="62" customFormat="1" ht="15.6" x14ac:dyDescent="0.25">
      <c r="A33" s="127"/>
      <c r="B33" s="48">
        <v>13</v>
      </c>
      <c r="C33" s="61">
        <f t="shared" si="3"/>
        <v>749.22</v>
      </c>
      <c r="D33" s="61">
        <v>159.91</v>
      </c>
      <c r="E33" s="61">
        <v>132.53</v>
      </c>
      <c r="F33" s="61">
        <v>114.22</v>
      </c>
      <c r="G33" s="61">
        <v>39.54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1">
        <v>38.07</v>
      </c>
      <c r="N33" s="61">
        <v>117.34</v>
      </c>
      <c r="O33" s="61">
        <v>147.61000000000001</v>
      </c>
    </row>
    <row r="34" spans="1:15" s="62" customFormat="1" ht="15.6" x14ac:dyDescent="0.25">
      <c r="A34" s="127"/>
      <c r="B34" s="48">
        <v>14</v>
      </c>
      <c r="C34" s="61">
        <f t="shared" si="3"/>
        <v>243.64000000000001</v>
      </c>
      <c r="D34" s="61">
        <v>52</v>
      </c>
      <c r="E34" s="61">
        <v>43.1</v>
      </c>
      <c r="F34" s="61">
        <v>37.14</v>
      </c>
      <c r="G34" s="61">
        <v>12.86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1">
        <v>12.38</v>
      </c>
      <c r="N34" s="61">
        <v>38.159999999999997</v>
      </c>
      <c r="O34" s="61">
        <v>48</v>
      </c>
    </row>
    <row r="35" spans="1:15" s="62" customFormat="1" ht="15.6" x14ac:dyDescent="0.25">
      <c r="A35" s="127"/>
      <c r="B35" s="48">
        <v>16</v>
      </c>
      <c r="C35" s="61">
        <f t="shared" si="3"/>
        <v>534.73</v>
      </c>
      <c r="D35" s="61">
        <v>131.4</v>
      </c>
      <c r="E35" s="61">
        <v>108.9</v>
      </c>
      <c r="F35" s="61">
        <v>93.8</v>
      </c>
      <c r="G35" s="61">
        <v>32.5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19.13</v>
      </c>
      <c r="N35" s="61">
        <v>60</v>
      </c>
      <c r="O35" s="61">
        <v>89</v>
      </c>
    </row>
    <row r="36" spans="1:15" s="62" customFormat="1" ht="15.6" x14ac:dyDescent="0.25">
      <c r="A36" s="127"/>
      <c r="B36" s="48">
        <v>17</v>
      </c>
      <c r="C36" s="61">
        <f t="shared" si="3"/>
        <v>423.88</v>
      </c>
      <c r="D36" s="61">
        <v>90.47</v>
      </c>
      <c r="E36" s="61">
        <v>74.98</v>
      </c>
      <c r="F36" s="61">
        <v>64.62</v>
      </c>
      <c r="G36" s="61">
        <v>22.37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1">
        <v>21.54</v>
      </c>
      <c r="N36" s="61">
        <v>66.39</v>
      </c>
      <c r="O36" s="61">
        <v>83.51</v>
      </c>
    </row>
    <row r="37" spans="1:15" s="62" customFormat="1" ht="15.6" x14ac:dyDescent="0.25">
      <c r="A37" s="127"/>
      <c r="B37" s="48">
        <v>19</v>
      </c>
      <c r="C37" s="61">
        <f t="shared" si="3"/>
        <v>266.43</v>
      </c>
      <c r="D37" s="61">
        <v>56.86</v>
      </c>
      <c r="E37" s="61">
        <v>47.13</v>
      </c>
      <c r="F37" s="61">
        <v>40.619999999999997</v>
      </c>
      <c r="G37" s="61">
        <v>14.06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1">
        <v>13.54</v>
      </c>
      <c r="N37" s="61">
        <v>41.73</v>
      </c>
      <c r="O37" s="61">
        <v>52.49</v>
      </c>
    </row>
    <row r="38" spans="1:15" s="62" customFormat="1" ht="15.6" x14ac:dyDescent="0.25">
      <c r="A38" s="127"/>
      <c r="B38" s="48">
        <v>20</v>
      </c>
      <c r="C38" s="61">
        <f t="shared" si="3"/>
        <v>611.18999999999994</v>
      </c>
      <c r="D38" s="61">
        <v>130.44999999999999</v>
      </c>
      <c r="E38" s="61">
        <v>108.12</v>
      </c>
      <c r="F38" s="61">
        <v>93.18</v>
      </c>
      <c r="G38" s="61">
        <v>32.25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1">
        <v>31.05</v>
      </c>
      <c r="N38" s="61">
        <v>95.72</v>
      </c>
      <c r="O38" s="61">
        <v>120.42</v>
      </c>
    </row>
    <row r="39" spans="1:15" s="62" customFormat="1" ht="15.6" x14ac:dyDescent="0.25">
      <c r="A39" s="127"/>
      <c r="B39" s="48">
        <v>21</v>
      </c>
      <c r="C39" s="61">
        <f t="shared" si="3"/>
        <v>341.59</v>
      </c>
      <c r="D39" s="61">
        <v>73.11</v>
      </c>
      <c r="E39" s="61">
        <v>60.53</v>
      </c>
      <c r="F39" s="61">
        <v>52</v>
      </c>
      <c r="G39" s="61">
        <v>17.89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1">
        <v>17.170000000000002</v>
      </c>
      <c r="N39" s="61">
        <v>53.46</v>
      </c>
      <c r="O39" s="61">
        <v>67.430000000000007</v>
      </c>
    </row>
    <row r="40" spans="1:15" s="62" customFormat="1" ht="15.6" x14ac:dyDescent="0.25">
      <c r="A40" s="127"/>
      <c r="B40" s="48">
        <v>23</v>
      </c>
      <c r="C40" s="61">
        <f t="shared" si="3"/>
        <v>366.65000000000003</v>
      </c>
      <c r="D40" s="61">
        <v>78.25</v>
      </c>
      <c r="E40" s="61">
        <v>64.86</v>
      </c>
      <c r="F40" s="61">
        <v>55.9</v>
      </c>
      <c r="G40" s="61">
        <v>19.350000000000001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1">
        <v>18.63</v>
      </c>
      <c r="N40" s="61">
        <v>57.42</v>
      </c>
      <c r="O40" s="61">
        <v>72.239999999999995</v>
      </c>
    </row>
    <row r="41" spans="1:15" s="62" customFormat="1" ht="15.6" x14ac:dyDescent="0.25">
      <c r="A41" s="127"/>
      <c r="B41" s="48">
        <v>24</v>
      </c>
      <c r="C41" s="61">
        <f t="shared" si="3"/>
        <v>261.86</v>
      </c>
      <c r="D41" s="61">
        <v>55.46</v>
      </c>
      <c r="E41" s="61">
        <v>55.21</v>
      </c>
      <c r="F41" s="61">
        <v>45.89</v>
      </c>
      <c r="G41" s="61">
        <v>26.98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1">
        <v>10.49</v>
      </c>
      <c r="N41" s="61">
        <v>19.2</v>
      </c>
      <c r="O41" s="61">
        <v>48.63</v>
      </c>
    </row>
    <row r="42" spans="1:15" s="62" customFormat="1" ht="15.6" x14ac:dyDescent="0.25">
      <c r="A42" s="127"/>
      <c r="B42" s="48">
        <v>25</v>
      </c>
      <c r="C42" s="61">
        <f t="shared" si="3"/>
        <v>477.77</v>
      </c>
      <c r="D42" s="61">
        <v>100.45</v>
      </c>
      <c r="E42" s="61">
        <v>112.26</v>
      </c>
      <c r="F42" s="61">
        <v>69.709999999999994</v>
      </c>
      <c r="G42" s="61">
        <v>29.76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1">
        <v>31.7</v>
      </c>
      <c r="N42" s="61">
        <v>41.41</v>
      </c>
      <c r="O42" s="61">
        <v>92.48</v>
      </c>
    </row>
    <row r="43" spans="1:15" s="62" customFormat="1" ht="15.6" x14ac:dyDescent="0.25">
      <c r="A43" s="127"/>
      <c r="B43" s="48">
        <v>26</v>
      </c>
      <c r="C43" s="61">
        <f t="shared" si="3"/>
        <v>144.39999999999998</v>
      </c>
      <c r="D43" s="61">
        <v>32.299999999999997</v>
      </c>
      <c r="E43" s="61">
        <v>26.8</v>
      </c>
      <c r="F43" s="61">
        <v>23.1</v>
      </c>
      <c r="G43" s="61">
        <v>8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1">
        <v>10.199999999999999</v>
      </c>
      <c r="N43" s="61">
        <v>18.5</v>
      </c>
      <c r="O43" s="61">
        <v>25.5</v>
      </c>
    </row>
    <row r="44" spans="1:15" s="62" customFormat="1" ht="15.6" x14ac:dyDescent="0.25">
      <c r="A44" s="127"/>
      <c r="B44" s="48">
        <v>27</v>
      </c>
      <c r="C44" s="61">
        <f t="shared" si="3"/>
        <v>241.14</v>
      </c>
      <c r="D44" s="61">
        <v>51.47</v>
      </c>
      <c r="E44" s="61">
        <v>42.65</v>
      </c>
      <c r="F44" s="61">
        <v>36.76</v>
      </c>
      <c r="G44" s="61">
        <v>12.73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1">
        <v>12.25</v>
      </c>
      <c r="N44" s="61">
        <v>37.770000000000003</v>
      </c>
      <c r="O44" s="61">
        <v>47.51</v>
      </c>
    </row>
    <row r="45" spans="1:15" s="62" customFormat="1" ht="15.6" x14ac:dyDescent="0.25">
      <c r="A45" s="127"/>
      <c r="B45" s="48">
        <v>31</v>
      </c>
      <c r="C45" s="61">
        <f t="shared" si="3"/>
        <v>188.59</v>
      </c>
      <c r="D45" s="61">
        <v>40.25</v>
      </c>
      <c r="E45" s="61">
        <v>33.36</v>
      </c>
      <c r="F45" s="61">
        <v>28.75</v>
      </c>
      <c r="G45" s="61">
        <v>9.9499999999999993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1">
        <v>9.58</v>
      </c>
      <c r="N45" s="61">
        <v>29.54</v>
      </c>
      <c r="O45" s="61">
        <v>37.159999999999997</v>
      </c>
    </row>
    <row r="46" spans="1:15" s="62" customFormat="1" ht="15.6" x14ac:dyDescent="0.25">
      <c r="A46" s="127"/>
      <c r="B46" s="48" t="s">
        <v>44</v>
      </c>
      <c r="C46" s="61">
        <f t="shared" si="3"/>
        <v>332.28</v>
      </c>
      <c r="D46" s="61">
        <v>67.75</v>
      </c>
      <c r="E46" s="61">
        <v>57.06</v>
      </c>
      <c r="F46" s="61">
        <v>51.88</v>
      </c>
      <c r="G46" s="61">
        <v>19.64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1">
        <v>19.920000000000002</v>
      </c>
      <c r="N46" s="61">
        <v>52.56</v>
      </c>
      <c r="O46" s="61">
        <v>63.47</v>
      </c>
    </row>
    <row r="47" spans="1:15" s="62" customFormat="1" ht="15.6" x14ac:dyDescent="0.25">
      <c r="A47" s="127"/>
      <c r="B47" s="48">
        <v>3</v>
      </c>
      <c r="C47" s="61">
        <f t="shared" si="3"/>
        <v>191.43</v>
      </c>
      <c r="D47" s="61">
        <v>39.03</v>
      </c>
      <c r="E47" s="61">
        <v>32.869999999999997</v>
      </c>
      <c r="F47" s="61">
        <v>29.89</v>
      </c>
      <c r="G47" s="61">
        <v>11.31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1">
        <v>11.47</v>
      </c>
      <c r="N47" s="61">
        <v>30.29</v>
      </c>
      <c r="O47" s="61">
        <v>36.57</v>
      </c>
    </row>
    <row r="48" spans="1:15" s="62" customFormat="1" ht="15.6" x14ac:dyDescent="0.25">
      <c r="A48" s="127"/>
      <c r="B48" s="48">
        <v>4</v>
      </c>
      <c r="C48" s="61">
        <f t="shared" si="3"/>
        <v>216.29000000000002</v>
      </c>
      <c r="D48" s="61">
        <v>44.1</v>
      </c>
      <c r="E48" s="61">
        <v>37.14</v>
      </c>
      <c r="F48" s="61">
        <v>33.770000000000003</v>
      </c>
      <c r="G48" s="61">
        <v>12.78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1">
        <v>12.96</v>
      </c>
      <c r="N48" s="61">
        <v>34.22</v>
      </c>
      <c r="O48" s="61">
        <v>41.32</v>
      </c>
    </row>
    <row r="49" spans="1:15" s="62" customFormat="1" ht="15" customHeight="1" x14ac:dyDescent="0.25">
      <c r="A49" s="127"/>
      <c r="B49" s="48">
        <v>5</v>
      </c>
      <c r="C49" s="61">
        <f t="shared" si="3"/>
        <v>130.30000000000001</v>
      </c>
      <c r="D49" s="61">
        <v>26.57</v>
      </c>
      <c r="E49" s="61">
        <v>22.37</v>
      </c>
      <c r="F49" s="61">
        <v>20.350000000000001</v>
      </c>
      <c r="G49" s="61">
        <v>7.7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1">
        <v>7.81</v>
      </c>
      <c r="N49" s="61">
        <v>20.61</v>
      </c>
      <c r="O49" s="61">
        <v>24.89</v>
      </c>
    </row>
    <row r="50" spans="1:15" s="62" customFormat="1" ht="15.6" x14ac:dyDescent="0.25">
      <c r="A50" s="127"/>
      <c r="B50" s="48">
        <v>6</v>
      </c>
      <c r="C50" s="61">
        <f t="shared" si="3"/>
        <v>151.13999999999999</v>
      </c>
      <c r="D50" s="61">
        <v>31.31</v>
      </c>
      <c r="E50" s="61">
        <v>26.23</v>
      </c>
      <c r="F50" s="61">
        <v>23.41</v>
      </c>
      <c r="G50" s="61">
        <v>8.6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1">
        <v>8.58</v>
      </c>
      <c r="N50" s="61">
        <v>23.83</v>
      </c>
      <c r="O50" s="61">
        <v>29.18</v>
      </c>
    </row>
    <row r="51" spans="1:15" s="62" customFormat="1" ht="15.6" x14ac:dyDescent="0.25">
      <c r="A51" s="127"/>
      <c r="B51" s="48">
        <v>7</v>
      </c>
      <c r="C51" s="61">
        <f t="shared" si="3"/>
        <v>147.26</v>
      </c>
      <c r="D51" s="112">
        <v>30.02</v>
      </c>
      <c r="E51" s="112">
        <v>25.29</v>
      </c>
      <c r="F51" s="112">
        <v>22.99</v>
      </c>
      <c r="G51" s="112">
        <v>8.6999999999999993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112">
        <v>8.83</v>
      </c>
      <c r="N51" s="112">
        <v>23.3</v>
      </c>
      <c r="O51" s="61">
        <v>28.13</v>
      </c>
    </row>
    <row r="52" spans="1:15" s="62" customFormat="1" ht="15.6" x14ac:dyDescent="0.25">
      <c r="A52" s="127"/>
      <c r="B52" s="48">
        <v>8</v>
      </c>
      <c r="C52" s="61">
        <f t="shared" si="3"/>
        <v>165.82</v>
      </c>
      <c r="D52" s="112">
        <v>33.81</v>
      </c>
      <c r="E52" s="112">
        <v>28.47</v>
      </c>
      <c r="F52" s="112">
        <v>25.89</v>
      </c>
      <c r="G52" s="112">
        <v>9.8000000000000007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112">
        <v>9.94</v>
      </c>
      <c r="N52" s="112">
        <v>26.23</v>
      </c>
      <c r="O52" s="61">
        <v>31.68</v>
      </c>
    </row>
    <row r="53" spans="1:15" s="62" customFormat="1" ht="15.6" x14ac:dyDescent="0.25">
      <c r="A53" s="127"/>
      <c r="B53" s="48">
        <v>9</v>
      </c>
      <c r="C53" s="61">
        <f t="shared" si="3"/>
        <v>93.38</v>
      </c>
      <c r="D53" s="112">
        <v>19.2</v>
      </c>
      <c r="E53" s="112">
        <v>16.12</v>
      </c>
      <c r="F53" s="112">
        <v>14.52</v>
      </c>
      <c r="G53" s="112">
        <v>5.41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112">
        <v>5.45</v>
      </c>
      <c r="N53" s="112">
        <v>14.74</v>
      </c>
      <c r="O53" s="112">
        <v>17.940000000000001</v>
      </c>
    </row>
    <row r="54" spans="1:15" s="62" customFormat="1" ht="15.6" x14ac:dyDescent="0.25">
      <c r="A54" s="127"/>
      <c r="B54" s="48">
        <v>11</v>
      </c>
      <c r="C54" s="61">
        <f t="shared" si="3"/>
        <v>225.8</v>
      </c>
      <c r="D54" s="112">
        <v>46.66</v>
      </c>
      <c r="E54" s="112">
        <v>39.11</v>
      </c>
      <c r="F54" s="112">
        <v>35.020000000000003</v>
      </c>
      <c r="G54" s="112">
        <v>12.93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112">
        <v>12.94</v>
      </c>
      <c r="N54" s="112">
        <v>35.619999999999997</v>
      </c>
      <c r="O54" s="112">
        <v>43.52</v>
      </c>
    </row>
    <row r="55" spans="1:15" s="62" customFormat="1" ht="15.6" x14ac:dyDescent="0.25">
      <c r="A55" s="127"/>
      <c r="B55" s="48">
        <v>18</v>
      </c>
      <c r="C55" s="61">
        <f t="shared" si="3"/>
        <v>501.5</v>
      </c>
      <c r="D55" s="112">
        <v>88.3</v>
      </c>
      <c r="E55" s="112">
        <v>87.9</v>
      </c>
      <c r="F55" s="112">
        <v>85.4</v>
      </c>
      <c r="G55" s="112">
        <v>44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112">
        <v>37.799999999999997</v>
      </c>
      <c r="N55" s="112">
        <v>70.2</v>
      </c>
      <c r="O55" s="112">
        <v>87.9</v>
      </c>
    </row>
    <row r="56" spans="1:15" s="62" customFormat="1" ht="15.6" x14ac:dyDescent="0.25">
      <c r="A56" s="127"/>
      <c r="B56" s="48">
        <v>20</v>
      </c>
      <c r="C56" s="61">
        <f t="shared" si="3"/>
        <v>160.16</v>
      </c>
      <c r="D56" s="112">
        <v>33.65</v>
      </c>
      <c r="E56" s="112">
        <v>28.04</v>
      </c>
      <c r="F56" s="112">
        <v>24.62</v>
      </c>
      <c r="G56" s="112">
        <v>8.81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112">
        <v>8.65</v>
      </c>
      <c r="N56" s="112">
        <v>25.17</v>
      </c>
      <c r="O56" s="112">
        <v>31.22</v>
      </c>
    </row>
    <row r="57" spans="1:15" s="62" customFormat="1" ht="15.6" x14ac:dyDescent="0.3">
      <c r="A57" s="127"/>
      <c r="B57" s="48">
        <v>21</v>
      </c>
      <c r="C57" s="61">
        <f t="shared" si="3"/>
        <v>187.18</v>
      </c>
      <c r="D57" s="205">
        <v>38.36</v>
      </c>
      <c r="E57" s="205">
        <v>32.25</v>
      </c>
      <c r="F57" s="205">
        <v>29.15</v>
      </c>
      <c r="G57" s="205">
        <v>10.93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205">
        <v>11.03</v>
      </c>
      <c r="N57" s="205">
        <v>29.58</v>
      </c>
      <c r="O57" s="112">
        <v>35.880000000000003</v>
      </c>
    </row>
    <row r="58" spans="1:15" s="62" customFormat="1" ht="15.6" x14ac:dyDescent="0.25">
      <c r="A58" s="127"/>
      <c r="B58" s="48">
        <v>22</v>
      </c>
      <c r="C58" s="61">
        <f t="shared" si="3"/>
        <v>112.44</v>
      </c>
      <c r="D58" s="112">
        <v>23.23</v>
      </c>
      <c r="E58" s="112">
        <v>19.48</v>
      </c>
      <c r="F58" s="112">
        <v>17.43</v>
      </c>
      <c r="G58" s="112">
        <v>6.44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112">
        <v>6.45</v>
      </c>
      <c r="N58" s="112">
        <v>17.73</v>
      </c>
      <c r="O58" s="112">
        <v>21.68</v>
      </c>
    </row>
    <row r="59" spans="1:15" s="62" customFormat="1" ht="15.6" x14ac:dyDescent="0.3">
      <c r="A59" s="127"/>
      <c r="B59" s="48">
        <v>30</v>
      </c>
      <c r="C59" s="61">
        <f t="shared" si="3"/>
        <v>191.3</v>
      </c>
      <c r="D59" s="113">
        <v>39.200000000000003</v>
      </c>
      <c r="E59" s="113">
        <v>33</v>
      </c>
      <c r="F59" s="113">
        <v>29.8</v>
      </c>
      <c r="G59" s="113">
        <v>11.2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11.2</v>
      </c>
      <c r="N59" s="113">
        <v>30.2</v>
      </c>
      <c r="O59" s="205">
        <v>36.700000000000003</v>
      </c>
    </row>
    <row r="60" spans="1:15" s="62" customFormat="1" ht="15.6" x14ac:dyDescent="0.25">
      <c r="A60" s="127"/>
      <c r="B60" s="48">
        <v>36</v>
      </c>
      <c r="C60" s="61">
        <f>SUM(D60:O60)</f>
        <v>244.82999999999998</v>
      </c>
      <c r="D60" s="112">
        <v>50.25</v>
      </c>
      <c r="E60" s="112">
        <v>42.23</v>
      </c>
      <c r="F60" s="112">
        <v>38.090000000000003</v>
      </c>
      <c r="G60" s="112">
        <v>14.25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112">
        <v>14.35</v>
      </c>
      <c r="N60" s="112">
        <v>38.67</v>
      </c>
      <c r="O60" s="112">
        <v>46.99</v>
      </c>
    </row>
    <row r="61" spans="1:15" s="62" customFormat="1" ht="15.6" x14ac:dyDescent="0.25">
      <c r="A61" s="127"/>
      <c r="B61" s="48">
        <v>43</v>
      </c>
      <c r="C61" s="61">
        <f>SUM(D61:O61)</f>
        <v>151</v>
      </c>
      <c r="D61" s="112">
        <v>31.07</v>
      </c>
      <c r="E61" s="112">
        <v>26.09</v>
      </c>
      <c r="F61" s="112">
        <v>23.43</v>
      </c>
      <c r="G61" s="112">
        <v>8.74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112">
        <v>8.7899999999999991</v>
      </c>
      <c r="N61" s="112">
        <v>23.85</v>
      </c>
      <c r="O61" s="112">
        <v>29.03</v>
      </c>
    </row>
    <row r="62" spans="1:15" s="62" customFormat="1" ht="15.6" x14ac:dyDescent="0.25">
      <c r="A62" s="127"/>
      <c r="B62" s="48">
        <v>48</v>
      </c>
      <c r="C62" s="61">
        <f t="shared" si="3"/>
        <v>174.97</v>
      </c>
      <c r="D62" s="112">
        <v>35.92</v>
      </c>
      <c r="E62" s="112">
        <v>30.18</v>
      </c>
      <c r="F62" s="112">
        <v>27.22</v>
      </c>
      <c r="G62" s="112">
        <v>10.17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112">
        <v>10.25</v>
      </c>
      <c r="N62" s="112">
        <v>27.64</v>
      </c>
      <c r="O62" s="112">
        <v>33.590000000000003</v>
      </c>
    </row>
    <row r="63" spans="1:15" s="62" customFormat="1" ht="15.6" x14ac:dyDescent="0.25">
      <c r="A63" s="127"/>
      <c r="B63" s="48">
        <v>49</v>
      </c>
      <c r="C63" s="61">
        <f t="shared" si="3"/>
        <v>212.90000000000003</v>
      </c>
      <c r="D63" s="112">
        <v>43.41</v>
      </c>
      <c r="E63" s="112">
        <v>36.56</v>
      </c>
      <c r="F63" s="112">
        <v>33.24</v>
      </c>
      <c r="G63" s="112">
        <v>12.58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112">
        <v>12.76</v>
      </c>
      <c r="N63" s="112">
        <v>33.68</v>
      </c>
      <c r="O63" s="112">
        <v>40.67</v>
      </c>
    </row>
    <row r="64" spans="1:15" s="62" customFormat="1" ht="15.6" x14ac:dyDescent="0.25">
      <c r="A64" s="127"/>
      <c r="B64" s="48">
        <v>52</v>
      </c>
      <c r="C64" s="61">
        <f t="shared" si="3"/>
        <v>182.17000000000002</v>
      </c>
      <c r="D64" s="61">
        <v>37.14</v>
      </c>
      <c r="E64" s="61">
        <v>31.28</v>
      </c>
      <c r="F64" s="61">
        <v>28.44</v>
      </c>
      <c r="G64" s="61">
        <v>10.77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1">
        <v>10.92</v>
      </c>
      <c r="N64" s="61">
        <v>28.82</v>
      </c>
      <c r="O64" s="112">
        <v>34.799999999999997</v>
      </c>
    </row>
    <row r="65" spans="1:17" s="62" customFormat="1" ht="15.6" x14ac:dyDescent="0.25">
      <c r="A65" s="127"/>
      <c r="B65" s="50" t="s">
        <v>123</v>
      </c>
      <c r="C65" s="61">
        <f t="shared" si="3"/>
        <v>75.86</v>
      </c>
      <c r="D65" s="61">
        <v>16.190000000000001</v>
      </c>
      <c r="E65" s="61">
        <v>13.42</v>
      </c>
      <c r="F65" s="61">
        <v>11.57</v>
      </c>
      <c r="G65" s="61">
        <v>4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1">
        <v>3.85</v>
      </c>
      <c r="N65" s="61">
        <v>11.88</v>
      </c>
      <c r="O65" s="112">
        <v>14.95</v>
      </c>
    </row>
    <row r="66" spans="1:17" s="62" customFormat="1" ht="15.6" x14ac:dyDescent="0.25">
      <c r="A66" s="127"/>
      <c r="B66" s="50" t="s">
        <v>132</v>
      </c>
      <c r="C66" s="61">
        <f>SUM(D66:O66)</f>
        <v>112.00999999999999</v>
      </c>
      <c r="D66" s="61">
        <v>23.91</v>
      </c>
      <c r="E66" s="61">
        <v>19.809999999999999</v>
      </c>
      <c r="F66" s="61">
        <v>17.079999999999998</v>
      </c>
      <c r="G66" s="61">
        <v>5.91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1">
        <v>5.69</v>
      </c>
      <c r="N66" s="61">
        <v>17.54</v>
      </c>
      <c r="O66" s="61">
        <v>22.07</v>
      </c>
    </row>
    <row r="67" spans="1:17" s="62" customFormat="1" ht="15.6" x14ac:dyDescent="0.25">
      <c r="A67" s="127"/>
      <c r="B67" s="50" t="s">
        <v>131</v>
      </c>
      <c r="C67" s="61">
        <f t="shared" si="3"/>
        <v>32.319000000000003</v>
      </c>
      <c r="D67" s="61">
        <v>4.617</v>
      </c>
      <c r="E67" s="61">
        <v>4.617</v>
      </c>
      <c r="F67" s="61">
        <v>4.617</v>
      </c>
      <c r="G67" s="61">
        <v>4.617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1">
        <v>4.617</v>
      </c>
      <c r="N67" s="61">
        <v>4.617</v>
      </c>
      <c r="O67" s="61">
        <v>4.617</v>
      </c>
    </row>
    <row r="68" spans="1:17" s="62" customFormat="1" ht="15.6" x14ac:dyDescent="0.25">
      <c r="A68" s="127"/>
      <c r="B68" s="46" t="s">
        <v>130</v>
      </c>
      <c r="C68" s="61">
        <f t="shared" si="3"/>
        <v>76.949999999999989</v>
      </c>
      <c r="D68" s="61">
        <v>17.05</v>
      </c>
      <c r="E68" s="61">
        <v>13.95</v>
      </c>
      <c r="F68" s="61">
        <v>11.47</v>
      </c>
      <c r="G68" s="61">
        <v>3.65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1">
        <v>3.34</v>
      </c>
      <c r="N68" s="61">
        <v>11.94</v>
      </c>
      <c r="O68" s="61">
        <v>15.55</v>
      </c>
    </row>
    <row r="69" spans="1:17" s="62" customFormat="1" ht="15.6" x14ac:dyDescent="0.25">
      <c r="A69" s="127"/>
      <c r="B69" s="50" t="s">
        <v>129</v>
      </c>
      <c r="C69" s="61">
        <f t="shared" si="3"/>
        <v>30.000000000000004</v>
      </c>
      <c r="D69" s="60">
        <v>6.62</v>
      </c>
      <c r="E69" s="60">
        <v>5.42</v>
      </c>
      <c r="F69" s="60">
        <v>4.49</v>
      </c>
      <c r="G69" s="60">
        <v>1.44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1.32</v>
      </c>
      <c r="N69" s="60">
        <v>4.66</v>
      </c>
      <c r="O69" s="61">
        <v>6.05</v>
      </c>
    </row>
    <row r="70" spans="1:17" s="62" customFormat="1" ht="15.6" x14ac:dyDescent="0.25">
      <c r="A70" s="127"/>
      <c r="B70" s="46" t="s">
        <v>60</v>
      </c>
      <c r="C70" s="61">
        <f t="shared" si="3"/>
        <v>32.641000000000005</v>
      </c>
      <c r="D70" s="60">
        <v>4.6630000000000003</v>
      </c>
      <c r="E70" s="60">
        <v>4.6630000000000003</v>
      </c>
      <c r="F70" s="60">
        <v>4.6630000000000003</v>
      </c>
      <c r="G70" s="60">
        <v>4.6630000000000003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4.6630000000000003</v>
      </c>
      <c r="N70" s="60">
        <v>4.6630000000000003</v>
      </c>
      <c r="O70" s="61">
        <v>4.6630000000000003</v>
      </c>
    </row>
    <row r="71" spans="1:17" s="62" customFormat="1" ht="15.6" x14ac:dyDescent="0.25">
      <c r="A71" s="127"/>
      <c r="B71" s="46" t="s">
        <v>28</v>
      </c>
      <c r="C71" s="61">
        <f t="shared" si="3"/>
        <v>9.9</v>
      </c>
      <c r="D71" s="60">
        <v>2.5099999999999998</v>
      </c>
      <c r="E71" s="60">
        <v>1.91</v>
      </c>
      <c r="F71" s="60">
        <v>1.54</v>
      </c>
      <c r="G71" s="60">
        <v>0.4</v>
      </c>
      <c r="H71" s="60">
        <f t="shared" ref="H71:O73" si="4">SUM(H72:H76)</f>
        <v>0</v>
      </c>
      <c r="I71" s="60">
        <f t="shared" si="4"/>
        <v>0</v>
      </c>
      <c r="J71" s="60">
        <f t="shared" si="4"/>
        <v>0</v>
      </c>
      <c r="K71" s="60">
        <f>SUM(K72:K76)</f>
        <v>0</v>
      </c>
      <c r="L71" s="60">
        <f>SUM(L72:L76)</f>
        <v>0</v>
      </c>
      <c r="M71" s="60">
        <v>0.48</v>
      </c>
      <c r="N71" s="60">
        <v>1.31</v>
      </c>
      <c r="O71" s="60">
        <v>1.75</v>
      </c>
      <c r="Q71" s="47"/>
    </row>
    <row r="72" spans="1:17" s="62" customFormat="1" ht="15.6" x14ac:dyDescent="0.25">
      <c r="A72" s="127"/>
      <c r="B72" s="50" t="s">
        <v>27</v>
      </c>
      <c r="C72" s="61">
        <f>SUM(D72:O72)</f>
        <v>370</v>
      </c>
      <c r="D72" s="60">
        <v>70</v>
      </c>
      <c r="E72" s="60">
        <v>70</v>
      </c>
      <c r="F72" s="60">
        <v>70</v>
      </c>
      <c r="G72" s="60">
        <v>20</v>
      </c>
      <c r="H72" s="60">
        <f t="shared" ref="H72:L72" si="5">H14</f>
        <v>0</v>
      </c>
      <c r="I72" s="60">
        <f t="shared" si="5"/>
        <v>0</v>
      </c>
      <c r="J72" s="60">
        <f t="shared" si="5"/>
        <v>0</v>
      </c>
      <c r="K72" s="60">
        <f t="shared" si="5"/>
        <v>0</v>
      </c>
      <c r="L72" s="60">
        <f t="shared" si="5"/>
        <v>0</v>
      </c>
      <c r="M72" s="60">
        <v>20</v>
      </c>
      <c r="N72" s="60">
        <v>50</v>
      </c>
      <c r="O72" s="60">
        <v>70</v>
      </c>
      <c r="P72" s="70"/>
    </row>
    <row r="73" spans="1:17" s="62" customFormat="1" ht="15.6" x14ac:dyDescent="0.25">
      <c r="A73" s="48"/>
      <c r="B73" s="63" t="s">
        <v>143</v>
      </c>
      <c r="C73" s="190">
        <f>SUM(C74:C78)</f>
        <v>14604.298999999997</v>
      </c>
      <c r="D73" s="190">
        <f>SUM(D74:D78)</f>
        <v>3065.3600000000006</v>
      </c>
      <c r="E73" s="190">
        <f>SUM(E74:E78)</f>
        <v>2622.75</v>
      </c>
      <c r="F73" s="190">
        <f>SUM(F74:F78)</f>
        <v>2285.1579999999999</v>
      </c>
      <c r="G73" s="190">
        <f>SUM(G74:G78)</f>
        <v>834.0999999999998</v>
      </c>
      <c r="H73" s="190">
        <f t="shared" ref="H73:L73" si="6">H17</f>
        <v>0</v>
      </c>
      <c r="I73" s="190">
        <f t="shared" si="6"/>
        <v>0</v>
      </c>
      <c r="J73" s="190">
        <f t="shared" si="6"/>
        <v>0</v>
      </c>
      <c r="K73" s="190">
        <f t="shared" si="6"/>
        <v>0</v>
      </c>
      <c r="L73" s="190">
        <f t="shared" si="6"/>
        <v>0</v>
      </c>
      <c r="M73" s="190">
        <f>SUM(M74:M78)</f>
        <v>781.89300000000026</v>
      </c>
      <c r="N73" s="190">
        <f>SUM(N74:N78)</f>
        <v>2172.5050000000001</v>
      </c>
      <c r="O73" s="190">
        <f t="shared" si="4"/>
        <v>2842.5330000000013</v>
      </c>
      <c r="P73" s="47"/>
    </row>
    <row r="74" spans="1:17" s="62" customFormat="1" ht="15.6" x14ac:dyDescent="0.25">
      <c r="A74" s="48">
        <v>1</v>
      </c>
      <c r="B74" s="46" t="s">
        <v>43</v>
      </c>
      <c r="C74" s="60">
        <f t="shared" ref="C74:O74" si="7">C14</f>
        <v>26.8</v>
      </c>
      <c r="D74" s="60">
        <f t="shared" si="7"/>
        <v>7</v>
      </c>
      <c r="E74" s="60">
        <f t="shared" si="7"/>
        <v>4.0999999999999996</v>
      </c>
      <c r="F74" s="60">
        <f t="shared" si="7"/>
        <v>3.9</v>
      </c>
      <c r="G74" s="60">
        <f t="shared" si="7"/>
        <v>3.6</v>
      </c>
      <c r="H74" s="60">
        <f t="shared" si="7"/>
        <v>0</v>
      </c>
      <c r="I74" s="60">
        <f t="shared" si="7"/>
        <v>0</v>
      </c>
      <c r="J74" s="60">
        <f t="shared" si="7"/>
        <v>0</v>
      </c>
      <c r="K74" s="60">
        <f t="shared" si="7"/>
        <v>0</v>
      </c>
      <c r="L74" s="60">
        <f t="shared" si="7"/>
        <v>0</v>
      </c>
      <c r="M74" s="60">
        <f t="shared" si="7"/>
        <v>1.2</v>
      </c>
      <c r="N74" s="60">
        <f t="shared" si="7"/>
        <v>1.8</v>
      </c>
      <c r="O74" s="60">
        <f t="shared" si="7"/>
        <v>5.2</v>
      </c>
    </row>
    <row r="75" spans="1:17" s="62" customFormat="1" ht="15.6" x14ac:dyDescent="0.25">
      <c r="A75" s="48">
        <v>2</v>
      </c>
      <c r="B75" s="50" t="s">
        <v>30</v>
      </c>
      <c r="C75" s="60">
        <f>C17</f>
        <v>847.97899999999993</v>
      </c>
      <c r="D75" s="60">
        <f>D17</f>
        <v>167.10000000000002</v>
      </c>
      <c r="E75" s="60">
        <f>E17</f>
        <v>148.89999999999998</v>
      </c>
      <c r="F75" s="60">
        <f t="shared" ref="F75:O75" si="8">F17</f>
        <v>140.31799999999998</v>
      </c>
      <c r="G75" s="60">
        <f t="shared" si="8"/>
        <v>43.46</v>
      </c>
      <c r="H75" s="60">
        <f t="shared" si="8"/>
        <v>0</v>
      </c>
      <c r="I75" s="60">
        <f t="shared" si="8"/>
        <v>0</v>
      </c>
      <c r="J75" s="60">
        <f t="shared" ref="J75" si="9">J15</f>
        <v>0</v>
      </c>
      <c r="K75" s="60">
        <f t="shared" si="8"/>
        <v>0</v>
      </c>
      <c r="L75" s="60">
        <f t="shared" si="8"/>
        <v>0</v>
      </c>
      <c r="M75" s="60">
        <f t="shared" si="8"/>
        <v>50.652999999999999</v>
      </c>
      <c r="N75" s="60">
        <f t="shared" si="8"/>
        <v>122.015</v>
      </c>
      <c r="O75" s="60">
        <f t="shared" si="8"/>
        <v>175.53300000000002</v>
      </c>
      <c r="P75" s="53"/>
    </row>
    <row r="76" spans="1:17" s="62" customFormat="1" ht="15.6" x14ac:dyDescent="0.25">
      <c r="A76" s="48">
        <v>3</v>
      </c>
      <c r="B76" s="46" t="s">
        <v>45</v>
      </c>
      <c r="C76" s="60">
        <f>C23</f>
        <v>13349.619999999997</v>
      </c>
      <c r="D76" s="60">
        <f>D23</f>
        <v>2818.7500000000005</v>
      </c>
      <c r="E76" s="60">
        <f t="shared" ref="E76:I76" si="10">E23</f>
        <v>2397.84</v>
      </c>
      <c r="F76" s="60">
        <f t="shared" si="10"/>
        <v>2069.4</v>
      </c>
      <c r="G76" s="60">
        <f t="shared" si="10"/>
        <v>766.63999999999987</v>
      </c>
      <c r="H76" s="60">
        <f t="shared" si="10"/>
        <v>0</v>
      </c>
      <c r="I76" s="60">
        <f t="shared" si="10"/>
        <v>0</v>
      </c>
      <c r="J76" s="60">
        <f>J23</f>
        <v>0</v>
      </c>
      <c r="K76" s="60">
        <f>K23</f>
        <v>0</v>
      </c>
      <c r="L76" s="60">
        <f t="shared" ref="L76:O76" si="11">L23</f>
        <v>0</v>
      </c>
      <c r="M76" s="60">
        <f t="shared" si="11"/>
        <v>709.56000000000029</v>
      </c>
      <c r="N76" s="60">
        <f t="shared" si="11"/>
        <v>1997.38</v>
      </c>
      <c r="O76" s="60">
        <f t="shared" si="11"/>
        <v>2590.0500000000011</v>
      </c>
      <c r="P76" s="53"/>
    </row>
    <row r="77" spans="1:17" s="62" customFormat="1" ht="15.6" x14ac:dyDescent="0.25">
      <c r="A77" s="48">
        <v>4</v>
      </c>
      <c r="B77" s="46" t="s">
        <v>28</v>
      </c>
      <c r="C77" s="60">
        <f>C71</f>
        <v>9.9</v>
      </c>
      <c r="D77" s="60">
        <f>D71</f>
        <v>2.5099999999999998</v>
      </c>
      <c r="E77" s="60">
        <f t="shared" ref="E77:F77" si="12">E71</f>
        <v>1.91</v>
      </c>
      <c r="F77" s="60">
        <f t="shared" si="12"/>
        <v>1.54</v>
      </c>
      <c r="G77" s="60">
        <f t="shared" ref="G77:N78" si="13">G71</f>
        <v>0.4</v>
      </c>
      <c r="H77" s="60">
        <f t="shared" si="13"/>
        <v>0</v>
      </c>
      <c r="I77" s="60">
        <f t="shared" si="13"/>
        <v>0</v>
      </c>
      <c r="J77" s="60">
        <f t="shared" ref="J77" si="14">J17</f>
        <v>0</v>
      </c>
      <c r="K77" s="60">
        <f t="shared" si="13"/>
        <v>0</v>
      </c>
      <c r="L77" s="60">
        <f t="shared" si="13"/>
        <v>0</v>
      </c>
      <c r="M77" s="60">
        <f t="shared" si="13"/>
        <v>0.48</v>
      </c>
      <c r="N77" s="60">
        <f t="shared" si="13"/>
        <v>1.31</v>
      </c>
      <c r="O77" s="60">
        <f>O71</f>
        <v>1.75</v>
      </c>
      <c r="P77" s="53"/>
    </row>
    <row r="78" spans="1:17" s="62" customFormat="1" ht="11.4" customHeight="1" x14ac:dyDescent="0.4">
      <c r="A78" s="48">
        <v>5</v>
      </c>
      <c r="B78" s="46" t="s">
        <v>27</v>
      </c>
      <c r="C78" s="60">
        <f>C72</f>
        <v>370</v>
      </c>
      <c r="D78" s="60">
        <f>D72</f>
        <v>70</v>
      </c>
      <c r="E78" s="60">
        <f t="shared" ref="E78:F78" si="15">E72</f>
        <v>70</v>
      </c>
      <c r="F78" s="60">
        <f t="shared" si="15"/>
        <v>70</v>
      </c>
      <c r="G78" s="60">
        <f t="shared" ref="G78:N78" si="16">G72</f>
        <v>20</v>
      </c>
      <c r="H78" s="60">
        <f t="shared" si="16"/>
        <v>0</v>
      </c>
      <c r="I78" s="60">
        <f t="shared" si="13"/>
        <v>0</v>
      </c>
      <c r="J78" s="60">
        <f t="shared" si="16"/>
        <v>0</v>
      </c>
      <c r="K78" s="60">
        <f t="shared" si="16"/>
        <v>0</v>
      </c>
      <c r="L78" s="60">
        <f t="shared" si="16"/>
        <v>0</v>
      </c>
      <c r="M78" s="60">
        <f t="shared" si="16"/>
        <v>20</v>
      </c>
      <c r="N78" s="60">
        <f t="shared" si="16"/>
        <v>50</v>
      </c>
      <c r="O78" s="60">
        <f t="shared" ref="O78" si="17">O72</f>
        <v>70</v>
      </c>
      <c r="P78" s="45"/>
      <c r="Q78" s="47"/>
    </row>
    <row r="79" spans="1:17" s="62" customFormat="1" ht="21" customHeight="1" x14ac:dyDescent="0.4">
      <c r="A79" s="75"/>
      <c r="B79" s="80"/>
      <c r="C79" s="11"/>
      <c r="D79" s="206"/>
      <c r="E79" s="100"/>
      <c r="F79" s="100"/>
      <c r="G79" s="100"/>
      <c r="H79" s="100"/>
      <c r="I79" s="100"/>
      <c r="J79" s="100"/>
      <c r="K79" s="100"/>
      <c r="L79" s="100"/>
      <c r="M79" s="100"/>
      <c r="N79" s="119"/>
      <c r="O79" s="11"/>
      <c r="P79" s="45"/>
      <c r="Q79" s="47"/>
    </row>
    <row r="80" spans="1:17" s="4" customFormat="1" ht="21" customHeight="1" x14ac:dyDescent="0.4">
      <c r="A80" s="207" t="s">
        <v>87</v>
      </c>
      <c r="B80" s="207"/>
      <c r="C80" s="206"/>
      <c r="D80" s="188"/>
      <c r="E80" s="100"/>
      <c r="F80" s="187"/>
      <c r="G80" s="187"/>
      <c r="H80" s="187"/>
      <c r="I80" s="187"/>
      <c r="J80" s="187"/>
      <c r="K80" s="187"/>
      <c r="L80" s="208"/>
      <c r="M80" s="209"/>
      <c r="N80" s="209"/>
      <c r="O80" s="119"/>
    </row>
    <row r="81" spans="1:16" s="4" customFormat="1" ht="22.8" hidden="1" x14ac:dyDescent="0.4">
      <c r="A81" s="210" t="s">
        <v>72</v>
      </c>
      <c r="B81" s="210"/>
      <c r="C81" s="211"/>
      <c r="D81" s="188"/>
      <c r="E81" s="100"/>
      <c r="F81" s="187"/>
      <c r="G81" s="187"/>
      <c r="H81" s="187"/>
      <c r="I81" s="187"/>
      <c r="J81" s="187"/>
      <c r="K81" s="187"/>
      <c r="L81" s="187"/>
      <c r="M81" s="187"/>
      <c r="N81" s="191" t="s">
        <v>89</v>
      </c>
      <c r="O81" s="187"/>
    </row>
    <row r="82" spans="1:16" s="9" customFormat="1" ht="22.8" x14ac:dyDescent="0.4">
      <c r="A82" s="253" t="s">
        <v>72</v>
      </c>
      <c r="B82" s="273"/>
      <c r="C82" s="206"/>
      <c r="D82" s="52"/>
      <c r="E82" s="70"/>
      <c r="F82" s="62"/>
      <c r="G82" s="62"/>
      <c r="H82" s="62"/>
      <c r="I82" s="62"/>
      <c r="J82" s="62"/>
      <c r="K82" s="62"/>
      <c r="L82" s="62"/>
      <c r="M82" s="62"/>
      <c r="N82" s="62"/>
      <c r="O82" s="209"/>
      <c r="P82" s="94"/>
    </row>
    <row r="83" spans="1:16" ht="22.8" x14ac:dyDescent="0.4">
      <c r="A83" s="271" t="s">
        <v>4</v>
      </c>
      <c r="B83" s="272"/>
      <c r="C83" s="188"/>
      <c r="D83" s="52"/>
      <c r="E83" s="70"/>
      <c r="F83" s="62"/>
      <c r="G83" s="62"/>
      <c r="H83" s="62"/>
      <c r="I83" s="62"/>
      <c r="J83" s="62"/>
      <c r="K83" s="62"/>
      <c r="L83" s="62"/>
      <c r="M83" s="62"/>
      <c r="N83" s="62"/>
      <c r="O83" s="126" t="s">
        <v>88</v>
      </c>
    </row>
    <row r="84" spans="1:16" x14ac:dyDescent="0.25">
      <c r="A84" s="97"/>
      <c r="B84" s="97"/>
      <c r="C84" s="97"/>
      <c r="D84" s="97"/>
      <c r="E84" s="98"/>
    </row>
    <row r="85" spans="1:16" x14ac:dyDescent="0.25">
      <c r="A85" s="97"/>
      <c r="B85" s="97"/>
      <c r="C85" s="97"/>
      <c r="D85" s="97"/>
      <c r="E85" s="12"/>
    </row>
    <row r="86" spans="1:16" x14ac:dyDescent="0.25">
      <c r="A86" s="97"/>
      <c r="B86" s="97"/>
      <c r="C86" s="97"/>
      <c r="D86" s="12"/>
      <c r="E86" s="12"/>
    </row>
    <row r="87" spans="1:16" x14ac:dyDescent="0.25">
      <c r="A87" s="97"/>
      <c r="B87" s="97"/>
      <c r="C87" s="97"/>
      <c r="D87" s="12"/>
      <c r="E87" s="12"/>
    </row>
    <row r="88" spans="1:16" x14ac:dyDescent="0.25">
      <c r="A88" s="12"/>
      <c r="B88" s="12"/>
      <c r="C88" s="12"/>
      <c r="D88" s="12"/>
      <c r="E88" s="12"/>
    </row>
    <row r="89" spans="1:16" x14ac:dyDescent="0.25">
      <c r="A89" s="12"/>
      <c r="B89" s="12"/>
      <c r="C89" s="12"/>
    </row>
    <row r="90" spans="1:16" x14ac:dyDescent="0.25">
      <c r="A90" s="12"/>
      <c r="B90" s="12"/>
      <c r="C90" s="12"/>
    </row>
  </sheetData>
  <mergeCells count="15">
    <mergeCell ref="A83:B83"/>
    <mergeCell ref="A82:B82"/>
    <mergeCell ref="K1:O1"/>
    <mergeCell ref="K3:O3"/>
    <mergeCell ref="K4:O4"/>
    <mergeCell ref="K5:O5"/>
    <mergeCell ref="K6:O6"/>
    <mergeCell ref="K7:O7"/>
    <mergeCell ref="A11:O11"/>
    <mergeCell ref="D12:O12"/>
    <mergeCell ref="F9:G9"/>
    <mergeCell ref="A10:O10"/>
    <mergeCell ref="B12:B13"/>
    <mergeCell ref="C12:C13"/>
    <mergeCell ref="A12:A13"/>
  </mergeCells>
  <pageMargins left="0.78740157480314965" right="0.78740157480314965" top="1.1811023622047245" bottom="0.39370078740157483" header="0" footer="0"/>
  <pageSetup paperSize="9" scale="69" fitToHeight="3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36"/>
  <sheetViews>
    <sheetView view="pageLayout" topLeftCell="A61" zoomScale="80" zoomScaleNormal="100" zoomScalePageLayoutView="80" workbookViewId="0">
      <selection activeCell="E24" sqref="E24:E29"/>
    </sheetView>
  </sheetViews>
  <sheetFormatPr defaultRowHeight="13.8" x14ac:dyDescent="0.25"/>
  <cols>
    <col min="1" max="1" width="4.88671875" customWidth="1"/>
    <col min="2" max="2" width="43" customWidth="1"/>
    <col min="3" max="3" width="10.109375" customWidth="1"/>
    <col min="4" max="4" width="8.44140625" customWidth="1"/>
    <col min="5" max="5" width="9.88671875" customWidth="1"/>
    <col min="6" max="6" width="7.88671875" customWidth="1"/>
    <col min="7" max="7" width="8.6640625" customWidth="1"/>
    <col min="8" max="8" width="7.88671875" customWidth="1"/>
    <col min="9" max="9" width="8.6640625" customWidth="1"/>
    <col min="10" max="10" width="8" customWidth="1"/>
    <col min="11" max="11" width="8.33203125" customWidth="1"/>
    <col min="12" max="12" width="10" customWidth="1"/>
    <col min="13" max="13" width="9.5546875" customWidth="1"/>
    <col min="14" max="14" width="8.44140625" customWidth="1"/>
    <col min="15" max="15" width="10.33203125" customWidth="1"/>
  </cols>
  <sheetData>
    <row r="1" spans="1:256" ht="18" x14ac:dyDescent="0.35">
      <c r="A1" s="29"/>
      <c r="B1" s="29"/>
      <c r="C1" s="29"/>
      <c r="D1" s="29"/>
      <c r="E1" s="29"/>
      <c r="F1" s="29"/>
      <c r="G1" s="29"/>
      <c r="H1" s="29"/>
      <c r="I1" s="29"/>
      <c r="J1" s="29"/>
      <c r="K1" s="293" t="s">
        <v>46</v>
      </c>
      <c r="L1" s="293"/>
      <c r="M1" s="293"/>
      <c r="N1" s="293"/>
      <c r="O1" s="293"/>
    </row>
    <row r="2" spans="1:256" ht="18" x14ac:dyDescent="0.3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96"/>
      <c r="M2" s="96"/>
      <c r="N2" s="96"/>
      <c r="O2" s="96"/>
    </row>
    <row r="3" spans="1:256" ht="18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3" t="s">
        <v>1</v>
      </c>
      <c r="L3" s="293"/>
      <c r="M3" s="293"/>
      <c r="N3" s="293"/>
      <c r="O3" s="293"/>
    </row>
    <row r="4" spans="1:256" ht="18" x14ac:dyDescent="0.35">
      <c r="A4" s="29"/>
      <c r="B4" s="29"/>
      <c r="C4" s="29"/>
      <c r="D4" s="29"/>
      <c r="E4" s="29"/>
      <c r="F4" s="29"/>
      <c r="G4" s="29"/>
      <c r="H4" s="29"/>
      <c r="I4" s="29"/>
      <c r="J4" s="29"/>
      <c r="K4" s="293" t="s">
        <v>47</v>
      </c>
      <c r="L4" s="293"/>
      <c r="M4" s="293"/>
      <c r="N4" s="293"/>
      <c r="O4" s="293"/>
    </row>
    <row r="5" spans="1:256" ht="18" x14ac:dyDescent="0.35">
      <c r="A5" s="29"/>
      <c r="B5" s="29"/>
      <c r="C5" s="29"/>
      <c r="D5" s="29"/>
      <c r="E5" s="29"/>
      <c r="F5" s="29"/>
      <c r="G5" s="29"/>
      <c r="H5" s="29"/>
      <c r="I5" s="29"/>
      <c r="J5" s="29"/>
      <c r="K5" s="293" t="s">
        <v>3</v>
      </c>
      <c r="L5" s="293"/>
      <c r="M5" s="293"/>
      <c r="N5" s="293"/>
      <c r="O5" s="293"/>
    </row>
    <row r="6" spans="1:256" ht="18" x14ac:dyDescent="0.35">
      <c r="A6" s="32"/>
      <c r="B6" s="28"/>
      <c r="C6" s="28"/>
      <c r="D6" s="28"/>
      <c r="E6" s="28"/>
      <c r="F6" s="28"/>
      <c r="G6" s="28"/>
      <c r="H6" s="28"/>
      <c r="I6" s="28"/>
      <c r="J6" s="28"/>
      <c r="K6" s="293" t="s">
        <v>4</v>
      </c>
      <c r="L6" s="293"/>
      <c r="M6" s="293"/>
      <c r="N6" s="293"/>
      <c r="O6" s="293"/>
    </row>
    <row r="7" spans="1:256" ht="18" x14ac:dyDescent="0.35">
      <c r="A7" s="37"/>
      <c r="B7" s="37"/>
      <c r="C7" s="37"/>
      <c r="D7" s="37"/>
      <c r="E7" s="37"/>
      <c r="F7" s="37"/>
      <c r="G7" s="37"/>
      <c r="H7" s="37"/>
      <c r="I7" s="37"/>
      <c r="J7" s="37"/>
      <c r="K7" s="280" t="s">
        <v>83</v>
      </c>
      <c r="L7" s="280"/>
      <c r="M7" s="280"/>
      <c r="N7" s="280"/>
      <c r="O7" s="280"/>
    </row>
    <row r="8" spans="1:256" ht="18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5"/>
      <c r="M8" s="35"/>
      <c r="N8" s="35"/>
      <c r="O8" s="35"/>
    </row>
    <row r="9" spans="1:256" ht="18" x14ac:dyDescent="0.35">
      <c r="A9" s="37"/>
      <c r="B9" s="37"/>
      <c r="C9" s="37"/>
      <c r="D9" s="37"/>
      <c r="E9" s="37"/>
      <c r="F9" s="289" t="s">
        <v>73</v>
      </c>
      <c r="G9" s="290"/>
      <c r="H9" s="37"/>
      <c r="I9" s="37"/>
      <c r="J9" s="37"/>
      <c r="K9" s="37"/>
      <c r="L9" s="35"/>
      <c r="M9" s="35"/>
      <c r="N9" s="35"/>
      <c r="O9" s="35"/>
    </row>
    <row r="10" spans="1:256" ht="18" x14ac:dyDescent="0.35">
      <c r="A10" s="37"/>
      <c r="B10" s="284" t="s">
        <v>96</v>
      </c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37"/>
    </row>
    <row r="11" spans="1:256" ht="19.8" customHeight="1" x14ac:dyDescent="0.25">
      <c r="A11" s="291" t="s">
        <v>5</v>
      </c>
      <c r="B11" s="291" t="s">
        <v>6</v>
      </c>
      <c r="C11" s="291" t="s">
        <v>7</v>
      </c>
      <c r="D11" s="281" t="s">
        <v>8</v>
      </c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</row>
    <row r="12" spans="1:256" ht="15.6" x14ac:dyDescent="0.25">
      <c r="A12" s="292"/>
      <c r="B12" s="292"/>
      <c r="C12" s="292"/>
      <c r="D12" s="34" t="s">
        <v>9</v>
      </c>
      <c r="E12" s="34" t="s">
        <v>10</v>
      </c>
      <c r="F12" s="34" t="s">
        <v>11</v>
      </c>
      <c r="G12" s="34" t="s">
        <v>12</v>
      </c>
      <c r="H12" s="34" t="s">
        <v>13</v>
      </c>
      <c r="I12" s="34" t="s">
        <v>14</v>
      </c>
      <c r="J12" s="34" t="s">
        <v>15</v>
      </c>
      <c r="K12" s="34" t="s">
        <v>16</v>
      </c>
      <c r="L12" s="34" t="s">
        <v>17</v>
      </c>
      <c r="M12" s="34" t="s">
        <v>18</v>
      </c>
      <c r="N12" s="34" t="s">
        <v>19</v>
      </c>
      <c r="O12" s="34" t="s">
        <v>20</v>
      </c>
    </row>
    <row r="13" spans="1:256" s="51" customFormat="1" ht="19.5" customHeight="1" x14ac:dyDescent="0.25">
      <c r="A13" s="78">
        <v>1</v>
      </c>
      <c r="B13" s="71" t="s">
        <v>151</v>
      </c>
      <c r="C13" s="139">
        <f t="shared" ref="C13:O13" si="0">C14</f>
        <v>1.2</v>
      </c>
      <c r="D13" s="139">
        <f t="shared" si="0"/>
        <v>0.1</v>
      </c>
      <c r="E13" s="139">
        <f t="shared" si="0"/>
        <v>0.1</v>
      </c>
      <c r="F13" s="139">
        <f t="shared" si="0"/>
        <v>0.1</v>
      </c>
      <c r="G13" s="139">
        <f t="shared" si="0"/>
        <v>0.1</v>
      </c>
      <c r="H13" s="139">
        <f t="shared" si="0"/>
        <v>0.1</v>
      </c>
      <c r="I13" s="139">
        <f t="shared" si="0"/>
        <v>0.1</v>
      </c>
      <c r="J13" s="139">
        <f t="shared" si="0"/>
        <v>0.1</v>
      </c>
      <c r="K13" s="139">
        <f t="shared" si="0"/>
        <v>0.1</v>
      </c>
      <c r="L13" s="139">
        <f t="shared" si="0"/>
        <v>0.1</v>
      </c>
      <c r="M13" s="139">
        <f t="shared" si="0"/>
        <v>0.1</v>
      </c>
      <c r="N13" s="139">
        <f t="shared" si="0"/>
        <v>0.1</v>
      </c>
      <c r="O13" s="139">
        <f t="shared" si="0"/>
        <v>0.1</v>
      </c>
    </row>
    <row r="14" spans="1:256" s="51" customFormat="1" ht="15.6" x14ac:dyDescent="0.25">
      <c r="A14" s="78"/>
      <c r="B14" s="103" t="s">
        <v>63</v>
      </c>
      <c r="C14" s="139">
        <f>SUM(D14:O14)</f>
        <v>1.2</v>
      </c>
      <c r="D14" s="139">
        <v>0.1</v>
      </c>
      <c r="E14" s="139">
        <v>0.1</v>
      </c>
      <c r="F14" s="139">
        <v>0.1</v>
      </c>
      <c r="G14" s="139">
        <v>0.1</v>
      </c>
      <c r="H14" s="139">
        <v>0.1</v>
      </c>
      <c r="I14" s="139">
        <v>0.1</v>
      </c>
      <c r="J14" s="139">
        <v>0.1</v>
      </c>
      <c r="K14" s="139">
        <v>0.1</v>
      </c>
      <c r="L14" s="139">
        <v>0.1</v>
      </c>
      <c r="M14" s="139">
        <v>0.1</v>
      </c>
      <c r="N14" s="139">
        <v>0.1</v>
      </c>
      <c r="O14" s="139">
        <v>0.1</v>
      </c>
    </row>
    <row r="15" spans="1:256" s="51" customFormat="1" ht="20.25" customHeight="1" x14ac:dyDescent="0.25">
      <c r="A15" s="78">
        <v>2</v>
      </c>
      <c r="B15" s="103" t="s">
        <v>149</v>
      </c>
      <c r="C15" s="139">
        <f t="shared" ref="C15:O15" si="1">SUM(C16:C23)</f>
        <v>305.64</v>
      </c>
      <c r="D15" s="139">
        <f t="shared" si="1"/>
        <v>25.47</v>
      </c>
      <c r="E15" s="139">
        <f t="shared" si="1"/>
        <v>25.47</v>
      </c>
      <c r="F15" s="139">
        <f t="shared" si="1"/>
        <v>25.47</v>
      </c>
      <c r="G15" s="139">
        <f t="shared" si="1"/>
        <v>25.47</v>
      </c>
      <c r="H15" s="139">
        <f t="shared" si="1"/>
        <v>25.47</v>
      </c>
      <c r="I15" s="139">
        <f t="shared" si="1"/>
        <v>25.47</v>
      </c>
      <c r="J15" s="139">
        <f t="shared" si="1"/>
        <v>25.47</v>
      </c>
      <c r="K15" s="139">
        <f t="shared" si="1"/>
        <v>25.47</v>
      </c>
      <c r="L15" s="139">
        <f t="shared" si="1"/>
        <v>25.47</v>
      </c>
      <c r="M15" s="139">
        <f t="shared" si="1"/>
        <v>25.47</v>
      </c>
      <c r="N15" s="139">
        <f t="shared" si="1"/>
        <v>25.47</v>
      </c>
      <c r="O15" s="139">
        <f t="shared" si="1"/>
        <v>25.47</v>
      </c>
    </row>
    <row r="16" spans="1:256" s="51" customFormat="1" ht="15.6" x14ac:dyDescent="0.25">
      <c r="A16" s="78"/>
      <c r="B16" s="85" t="s">
        <v>39</v>
      </c>
      <c r="C16" s="139">
        <f t="shared" ref="C16:C23" si="2">SUM(D16:O16)</f>
        <v>48</v>
      </c>
      <c r="D16" s="139">
        <v>4</v>
      </c>
      <c r="E16" s="139">
        <v>4</v>
      </c>
      <c r="F16" s="139">
        <v>4</v>
      </c>
      <c r="G16" s="139">
        <v>4</v>
      </c>
      <c r="H16" s="139">
        <v>4</v>
      </c>
      <c r="I16" s="139">
        <v>4</v>
      </c>
      <c r="J16" s="139">
        <v>4</v>
      </c>
      <c r="K16" s="139">
        <v>4</v>
      </c>
      <c r="L16" s="139">
        <v>4</v>
      </c>
      <c r="M16" s="139">
        <v>4</v>
      </c>
      <c r="N16" s="139">
        <v>4</v>
      </c>
      <c r="O16" s="139">
        <v>4</v>
      </c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</row>
    <row r="17" spans="1:256" s="51" customFormat="1" ht="15.6" x14ac:dyDescent="0.25">
      <c r="A17" s="78"/>
      <c r="B17" s="85">
        <v>14</v>
      </c>
      <c r="C17" s="139">
        <f t="shared" si="2"/>
        <v>18</v>
      </c>
      <c r="D17" s="139">
        <v>1.5</v>
      </c>
      <c r="E17" s="139">
        <v>1.5</v>
      </c>
      <c r="F17" s="139">
        <v>1.5</v>
      </c>
      <c r="G17" s="139">
        <v>1.5</v>
      </c>
      <c r="H17" s="139">
        <v>1.5</v>
      </c>
      <c r="I17" s="139">
        <v>1.5</v>
      </c>
      <c r="J17" s="139">
        <v>1.5</v>
      </c>
      <c r="K17" s="139">
        <v>1.5</v>
      </c>
      <c r="L17" s="139">
        <v>1.5</v>
      </c>
      <c r="M17" s="139">
        <v>1.5</v>
      </c>
      <c r="N17" s="139">
        <v>1.5</v>
      </c>
      <c r="O17" s="139">
        <v>1.5</v>
      </c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  <c r="IS17" s="54"/>
      <c r="IT17" s="54"/>
      <c r="IU17" s="54"/>
      <c r="IV17" s="54"/>
    </row>
    <row r="18" spans="1:256" s="51" customFormat="1" ht="15.6" x14ac:dyDescent="0.25">
      <c r="A18" s="78"/>
      <c r="B18" s="85" t="s">
        <v>40</v>
      </c>
      <c r="C18" s="139">
        <f t="shared" si="2"/>
        <v>42</v>
      </c>
      <c r="D18" s="139">
        <v>3.5</v>
      </c>
      <c r="E18" s="139">
        <v>3.5</v>
      </c>
      <c r="F18" s="139">
        <v>3.5</v>
      </c>
      <c r="G18" s="139">
        <v>3.5</v>
      </c>
      <c r="H18" s="139">
        <v>3.5</v>
      </c>
      <c r="I18" s="139">
        <v>3.5</v>
      </c>
      <c r="J18" s="139">
        <v>3.5</v>
      </c>
      <c r="K18" s="139">
        <v>3.5</v>
      </c>
      <c r="L18" s="139">
        <v>3.5</v>
      </c>
      <c r="M18" s="139">
        <v>3.5</v>
      </c>
      <c r="N18" s="139">
        <v>3.5</v>
      </c>
      <c r="O18" s="139">
        <v>3.5</v>
      </c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</row>
    <row r="19" spans="1:256" s="51" customFormat="1" ht="15.6" x14ac:dyDescent="0.25">
      <c r="A19" s="78"/>
      <c r="B19" s="85">
        <v>3</v>
      </c>
      <c r="C19" s="139">
        <f t="shared" si="2"/>
        <v>48</v>
      </c>
      <c r="D19" s="139">
        <v>4</v>
      </c>
      <c r="E19" s="139">
        <v>4</v>
      </c>
      <c r="F19" s="139">
        <v>4</v>
      </c>
      <c r="G19" s="139">
        <v>4</v>
      </c>
      <c r="H19" s="139">
        <v>4</v>
      </c>
      <c r="I19" s="139">
        <v>4</v>
      </c>
      <c r="J19" s="139">
        <v>4</v>
      </c>
      <c r="K19" s="139">
        <v>4</v>
      </c>
      <c r="L19" s="139">
        <v>4</v>
      </c>
      <c r="M19" s="139">
        <v>4</v>
      </c>
      <c r="N19" s="139">
        <v>4</v>
      </c>
      <c r="O19" s="139">
        <v>4</v>
      </c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  <c r="IS19" s="54"/>
      <c r="IT19" s="54"/>
      <c r="IU19" s="54"/>
      <c r="IV19" s="54"/>
    </row>
    <row r="20" spans="1:256" s="51" customFormat="1" ht="15.6" x14ac:dyDescent="0.25">
      <c r="A20" s="78"/>
      <c r="B20" s="85">
        <v>4</v>
      </c>
      <c r="C20" s="139">
        <f t="shared" si="2"/>
        <v>54</v>
      </c>
      <c r="D20" s="139">
        <v>4.5</v>
      </c>
      <c r="E20" s="139">
        <v>4.5</v>
      </c>
      <c r="F20" s="139">
        <v>4.5</v>
      </c>
      <c r="G20" s="139">
        <v>4.5</v>
      </c>
      <c r="H20" s="139">
        <v>4.5</v>
      </c>
      <c r="I20" s="139">
        <v>4.5</v>
      </c>
      <c r="J20" s="139">
        <v>4.5</v>
      </c>
      <c r="K20" s="139">
        <v>4.5</v>
      </c>
      <c r="L20" s="139">
        <v>4.5</v>
      </c>
      <c r="M20" s="139">
        <v>4.5</v>
      </c>
      <c r="N20" s="139">
        <v>4.5</v>
      </c>
      <c r="O20" s="139">
        <v>4.5</v>
      </c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</row>
    <row r="21" spans="1:256" s="51" customFormat="1" ht="15.6" x14ac:dyDescent="0.25">
      <c r="A21" s="78"/>
      <c r="B21" s="85">
        <v>7</v>
      </c>
      <c r="C21" s="139">
        <f t="shared" si="2"/>
        <v>36</v>
      </c>
      <c r="D21" s="139">
        <v>3</v>
      </c>
      <c r="E21" s="139">
        <v>3</v>
      </c>
      <c r="F21" s="139">
        <v>3</v>
      </c>
      <c r="G21" s="139">
        <v>3</v>
      </c>
      <c r="H21" s="139">
        <v>3</v>
      </c>
      <c r="I21" s="139">
        <v>3</v>
      </c>
      <c r="J21" s="139">
        <v>3</v>
      </c>
      <c r="K21" s="139">
        <v>3</v>
      </c>
      <c r="L21" s="139">
        <v>3</v>
      </c>
      <c r="M21" s="139">
        <v>3</v>
      </c>
      <c r="N21" s="139">
        <v>3</v>
      </c>
      <c r="O21" s="139">
        <v>3</v>
      </c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  <c r="IS21" s="54"/>
      <c r="IT21" s="54"/>
      <c r="IU21" s="54"/>
      <c r="IV21" s="54"/>
    </row>
    <row r="22" spans="1:256" s="51" customFormat="1" ht="15.6" x14ac:dyDescent="0.25">
      <c r="A22" s="78"/>
      <c r="B22" s="85">
        <v>8</v>
      </c>
      <c r="C22" s="139">
        <f t="shared" si="2"/>
        <v>31.799999999999994</v>
      </c>
      <c r="D22" s="139">
        <v>2.65</v>
      </c>
      <c r="E22" s="139">
        <v>2.65</v>
      </c>
      <c r="F22" s="139">
        <v>2.65</v>
      </c>
      <c r="G22" s="139">
        <v>2.65</v>
      </c>
      <c r="H22" s="139">
        <v>2.65</v>
      </c>
      <c r="I22" s="139">
        <v>2.65</v>
      </c>
      <c r="J22" s="139">
        <v>2.65</v>
      </c>
      <c r="K22" s="139">
        <v>2.65</v>
      </c>
      <c r="L22" s="139">
        <v>2.65</v>
      </c>
      <c r="M22" s="139">
        <v>2.65</v>
      </c>
      <c r="N22" s="139">
        <v>2.65</v>
      </c>
      <c r="O22" s="139">
        <v>2.65</v>
      </c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</row>
    <row r="23" spans="1:256" s="51" customFormat="1" ht="15.6" x14ac:dyDescent="0.25">
      <c r="A23" s="78"/>
      <c r="B23" s="85">
        <v>9</v>
      </c>
      <c r="C23" s="139">
        <f t="shared" si="2"/>
        <v>27.84</v>
      </c>
      <c r="D23" s="139">
        <v>2.3199999999999998</v>
      </c>
      <c r="E23" s="139">
        <v>2.3199999999999998</v>
      </c>
      <c r="F23" s="139">
        <v>2.3199999999999998</v>
      </c>
      <c r="G23" s="139">
        <v>2.3199999999999998</v>
      </c>
      <c r="H23" s="139">
        <v>2.3199999999999998</v>
      </c>
      <c r="I23" s="139">
        <v>2.3199999999999998</v>
      </c>
      <c r="J23" s="139">
        <v>2.3199999999999998</v>
      </c>
      <c r="K23" s="139">
        <v>2.3199999999999998</v>
      </c>
      <c r="L23" s="139">
        <v>2.3199999999999998</v>
      </c>
      <c r="M23" s="139">
        <v>2.3199999999999998</v>
      </c>
      <c r="N23" s="139">
        <v>2.3199999999999998</v>
      </c>
      <c r="O23" s="139">
        <v>2.3199999999999998</v>
      </c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  <c r="IS23" s="54"/>
      <c r="IT23" s="54"/>
      <c r="IU23" s="54"/>
      <c r="IV23" s="54"/>
    </row>
    <row r="24" spans="1:256" s="51" customFormat="1" ht="15.6" x14ac:dyDescent="0.25">
      <c r="A24" s="79"/>
      <c r="B24" s="69" t="s">
        <v>150</v>
      </c>
      <c r="C24" s="140">
        <f t="shared" ref="C24:O24" si="3">SUM(C25:C26)</f>
        <v>306.83999999999997</v>
      </c>
      <c r="D24" s="140">
        <f t="shared" si="3"/>
        <v>25.57</v>
      </c>
      <c r="E24" s="140">
        <f t="shared" si="3"/>
        <v>25.57</v>
      </c>
      <c r="F24" s="140">
        <f t="shared" si="3"/>
        <v>25.57</v>
      </c>
      <c r="G24" s="140">
        <f t="shared" si="3"/>
        <v>25.57</v>
      </c>
      <c r="H24" s="140">
        <f t="shared" si="3"/>
        <v>25.57</v>
      </c>
      <c r="I24" s="140">
        <f t="shared" si="3"/>
        <v>25.57</v>
      </c>
      <c r="J24" s="140">
        <f t="shared" si="3"/>
        <v>25.57</v>
      </c>
      <c r="K24" s="140">
        <f t="shared" si="3"/>
        <v>25.57</v>
      </c>
      <c r="L24" s="140">
        <f t="shared" si="3"/>
        <v>25.57</v>
      </c>
      <c r="M24" s="140">
        <f t="shared" si="3"/>
        <v>25.57</v>
      </c>
      <c r="N24" s="140">
        <f t="shared" si="3"/>
        <v>25.57</v>
      </c>
      <c r="O24" s="140">
        <f t="shared" si="3"/>
        <v>25.57</v>
      </c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</row>
    <row r="25" spans="1:256" s="51" customFormat="1" ht="18" customHeight="1" x14ac:dyDescent="0.25">
      <c r="A25" s="79">
        <v>1</v>
      </c>
      <c r="B25" s="71" t="s">
        <v>30</v>
      </c>
      <c r="C25" s="139">
        <f t="shared" ref="C25:O25" si="4">C13</f>
        <v>1.2</v>
      </c>
      <c r="D25" s="139">
        <f t="shared" si="4"/>
        <v>0.1</v>
      </c>
      <c r="E25" s="139">
        <f t="shared" si="4"/>
        <v>0.1</v>
      </c>
      <c r="F25" s="139">
        <f t="shared" si="4"/>
        <v>0.1</v>
      </c>
      <c r="G25" s="139">
        <f t="shared" si="4"/>
        <v>0.1</v>
      </c>
      <c r="H25" s="139">
        <f t="shared" si="4"/>
        <v>0.1</v>
      </c>
      <c r="I25" s="139">
        <f t="shared" si="4"/>
        <v>0.1</v>
      </c>
      <c r="J25" s="139">
        <f t="shared" si="4"/>
        <v>0.1</v>
      </c>
      <c r="K25" s="139">
        <f t="shared" si="4"/>
        <v>0.1</v>
      </c>
      <c r="L25" s="139">
        <f t="shared" si="4"/>
        <v>0.1</v>
      </c>
      <c r="M25" s="139">
        <f t="shared" si="4"/>
        <v>0.1</v>
      </c>
      <c r="N25" s="139">
        <f t="shared" si="4"/>
        <v>0.1</v>
      </c>
      <c r="O25" s="139">
        <f t="shared" si="4"/>
        <v>0.1</v>
      </c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  <c r="IS25" s="54"/>
      <c r="IT25" s="54"/>
      <c r="IU25" s="54"/>
      <c r="IV25" s="54"/>
    </row>
    <row r="26" spans="1:256" s="51" customFormat="1" ht="18.75" customHeight="1" x14ac:dyDescent="0.25">
      <c r="A26" s="141">
        <v>3</v>
      </c>
      <c r="B26" s="103" t="s">
        <v>31</v>
      </c>
      <c r="C26" s="139">
        <f>C15</f>
        <v>305.64</v>
      </c>
      <c r="D26" s="139">
        <f t="shared" ref="D26:O26" si="5">D15</f>
        <v>25.47</v>
      </c>
      <c r="E26" s="139">
        <f t="shared" si="5"/>
        <v>25.47</v>
      </c>
      <c r="F26" s="139">
        <f t="shared" si="5"/>
        <v>25.47</v>
      </c>
      <c r="G26" s="139">
        <f t="shared" si="5"/>
        <v>25.47</v>
      </c>
      <c r="H26" s="139">
        <f t="shared" si="5"/>
        <v>25.47</v>
      </c>
      <c r="I26" s="139">
        <f t="shared" si="5"/>
        <v>25.47</v>
      </c>
      <c r="J26" s="139">
        <f t="shared" si="5"/>
        <v>25.47</v>
      </c>
      <c r="K26" s="139">
        <f t="shared" si="5"/>
        <v>25.47</v>
      </c>
      <c r="L26" s="139">
        <f t="shared" si="5"/>
        <v>25.47</v>
      </c>
      <c r="M26" s="139">
        <f t="shared" si="5"/>
        <v>25.47</v>
      </c>
      <c r="N26" s="139">
        <f t="shared" si="5"/>
        <v>25.47</v>
      </c>
      <c r="O26" s="139">
        <f t="shared" si="5"/>
        <v>25.47</v>
      </c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5"/>
    </row>
    <row r="27" spans="1:256" s="51" customFormat="1" ht="18.75" customHeight="1" x14ac:dyDescent="0.25">
      <c r="A27" s="109"/>
      <c r="B27" s="110"/>
      <c r="C27" s="111" t="s">
        <v>121</v>
      </c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  <c r="IS27" s="54"/>
      <c r="IT27" s="54"/>
      <c r="IU27" s="54"/>
      <c r="IV27" s="55"/>
    </row>
    <row r="28" spans="1:256" s="51" customFormat="1" ht="18.75" customHeight="1" x14ac:dyDescent="0.25">
      <c r="A28" s="109"/>
      <c r="B28" s="110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5"/>
    </row>
    <row r="29" spans="1:256" ht="18.75" customHeight="1" x14ac:dyDescent="0.4">
      <c r="A29" s="288" t="s">
        <v>87</v>
      </c>
      <c r="B29" s="288"/>
      <c r="C29" s="288"/>
      <c r="D29" s="288"/>
      <c r="E29" s="30"/>
      <c r="F29" s="30"/>
      <c r="G29" s="30"/>
      <c r="H29" s="30"/>
      <c r="I29" s="30"/>
      <c r="J29" s="30"/>
      <c r="K29" s="30"/>
      <c r="L29" s="30"/>
      <c r="M29" s="287"/>
      <c r="N29" s="287"/>
      <c r="O29" s="28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</row>
    <row r="30" spans="1:256" ht="18" x14ac:dyDescent="0.35">
      <c r="A30" s="282" t="s">
        <v>72</v>
      </c>
      <c r="B30" s="282"/>
      <c r="C30" s="282"/>
      <c r="D30" s="282"/>
      <c r="E30" s="37"/>
      <c r="F30" s="37"/>
      <c r="G30" s="37"/>
      <c r="H30" s="37"/>
      <c r="I30" s="37"/>
      <c r="J30" s="37"/>
      <c r="K30" s="37"/>
      <c r="L30" s="37"/>
      <c r="M30" s="286"/>
      <c r="N30" s="286"/>
      <c r="O30" s="286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</row>
    <row r="31" spans="1:256" ht="18" x14ac:dyDescent="0.35">
      <c r="A31" s="282" t="s">
        <v>4</v>
      </c>
      <c r="B31" s="282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85" t="s">
        <v>88</v>
      </c>
      <c r="N31" s="285"/>
      <c r="O31" s="285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  <c r="IU31" s="29"/>
      <c r="IV31" s="29"/>
    </row>
    <row r="32" spans="1:256" ht="21" x14ac:dyDescent="0.4">
      <c r="A32" s="282"/>
      <c r="B32" s="282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283"/>
      <c r="O32" s="283"/>
    </row>
    <row r="33" spans="1:15" x14ac:dyDescent="0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spans="1:15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6" spans="1:15" x14ac:dyDescent="0.25">
      <c r="A36" s="27"/>
      <c r="B36" s="27"/>
      <c r="C36" s="27"/>
      <c r="D36" s="27"/>
      <c r="E36" s="36"/>
      <c r="F36" s="27"/>
      <c r="G36" s="27"/>
      <c r="H36" s="27"/>
      <c r="I36" s="27"/>
      <c r="J36" s="27"/>
      <c r="K36" s="27"/>
      <c r="L36" s="27"/>
      <c r="M36" s="27"/>
      <c r="N36" s="27"/>
      <c r="O36" s="27"/>
    </row>
  </sheetData>
  <mergeCells count="20">
    <mergeCell ref="K1:O1"/>
    <mergeCell ref="K3:O3"/>
    <mergeCell ref="K4:O4"/>
    <mergeCell ref="K5:O5"/>
    <mergeCell ref="K6:O6"/>
    <mergeCell ref="K7:O7"/>
    <mergeCell ref="D11:O11"/>
    <mergeCell ref="A31:B31"/>
    <mergeCell ref="A32:B32"/>
    <mergeCell ref="N32:O32"/>
    <mergeCell ref="B10:N10"/>
    <mergeCell ref="M31:O31"/>
    <mergeCell ref="M30:O30"/>
    <mergeCell ref="M29:O29"/>
    <mergeCell ref="A29:D29"/>
    <mergeCell ref="A30:D30"/>
    <mergeCell ref="F9:G9"/>
    <mergeCell ref="C11:C12"/>
    <mergeCell ref="B11:B12"/>
    <mergeCell ref="A11:A12"/>
  </mergeCells>
  <pageMargins left="0.78740157480314965" right="0.78740157480314965" top="1.1811023622047245" bottom="0.39370078740157483" header="0" footer="0"/>
  <pageSetup paperSize="9" scale="80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76"/>
  <sheetViews>
    <sheetView view="pageLayout" topLeftCell="A43" zoomScale="90" zoomScaleNormal="90" zoomScalePageLayoutView="90" workbookViewId="0">
      <selection activeCell="B62" sqref="B62"/>
    </sheetView>
  </sheetViews>
  <sheetFormatPr defaultRowHeight="13.8" x14ac:dyDescent="0.25"/>
  <cols>
    <col min="1" max="1" width="4" customWidth="1"/>
    <col min="2" max="2" width="48.44140625" customWidth="1"/>
    <col min="3" max="3" width="10" customWidth="1"/>
    <col min="4" max="4" width="8.77734375" customWidth="1"/>
    <col min="5" max="5" width="8.88671875" bestFit="1" customWidth="1"/>
    <col min="6" max="6" width="8.5546875" customWidth="1"/>
    <col min="7" max="7" width="8.6640625" customWidth="1"/>
    <col min="8" max="8" width="8.21875" customWidth="1"/>
    <col min="9" max="9" width="8.5546875" bestFit="1" customWidth="1"/>
    <col min="10" max="10" width="8.33203125" customWidth="1"/>
    <col min="11" max="11" width="8.5546875" customWidth="1"/>
    <col min="12" max="12" width="8.33203125" customWidth="1"/>
    <col min="13" max="13" width="8.44140625" customWidth="1"/>
    <col min="14" max="14" width="8.88671875" customWidth="1"/>
    <col min="15" max="15" width="8.21875" customWidth="1"/>
    <col min="16" max="16" width="0.44140625" hidden="1" customWidth="1"/>
    <col min="17" max="17" width="4.5546875" customWidth="1"/>
    <col min="257" max="257" width="4" customWidth="1"/>
    <col min="258" max="258" width="42" customWidth="1"/>
    <col min="259" max="259" width="9.88671875" customWidth="1"/>
    <col min="260" max="260" width="8.44140625" customWidth="1"/>
    <col min="261" max="261" width="8.33203125" customWidth="1"/>
    <col min="262" max="262" width="8.6640625" customWidth="1"/>
    <col min="263" max="263" width="9.44140625" customWidth="1"/>
    <col min="264" max="264" width="9.5546875" customWidth="1"/>
    <col min="265" max="265" width="8.44140625" customWidth="1"/>
    <col min="266" max="266" width="9" customWidth="1"/>
    <col min="267" max="267" width="8.44140625" customWidth="1"/>
    <col min="268" max="268" width="9.33203125" customWidth="1"/>
    <col min="269" max="269" width="9.88671875" customWidth="1"/>
    <col min="270" max="270" width="9.6640625" customWidth="1"/>
    <col min="271" max="271" width="9.44140625" customWidth="1"/>
    <col min="272" max="272" width="0" hidden="1" customWidth="1"/>
    <col min="273" max="273" width="4.5546875" customWidth="1"/>
    <col min="513" max="513" width="4" customWidth="1"/>
    <col min="514" max="514" width="42" customWidth="1"/>
    <col min="515" max="515" width="9.88671875" customWidth="1"/>
    <col min="516" max="516" width="8.44140625" customWidth="1"/>
    <col min="517" max="517" width="8.33203125" customWidth="1"/>
    <col min="518" max="518" width="8.6640625" customWidth="1"/>
    <col min="519" max="519" width="9.44140625" customWidth="1"/>
    <col min="520" max="520" width="9.5546875" customWidth="1"/>
    <col min="521" max="521" width="8.44140625" customWidth="1"/>
    <col min="522" max="522" width="9" customWidth="1"/>
    <col min="523" max="523" width="8.44140625" customWidth="1"/>
    <col min="524" max="524" width="9.33203125" customWidth="1"/>
    <col min="525" max="525" width="9.88671875" customWidth="1"/>
    <col min="526" max="526" width="9.6640625" customWidth="1"/>
    <col min="527" max="527" width="9.44140625" customWidth="1"/>
    <col min="528" max="528" width="0" hidden="1" customWidth="1"/>
    <col min="529" max="529" width="4.5546875" customWidth="1"/>
    <col min="769" max="769" width="4" customWidth="1"/>
    <col min="770" max="770" width="42" customWidth="1"/>
    <col min="771" max="771" width="9.88671875" customWidth="1"/>
    <col min="772" max="772" width="8.44140625" customWidth="1"/>
    <col min="773" max="773" width="8.33203125" customWidth="1"/>
    <col min="774" max="774" width="8.6640625" customWidth="1"/>
    <col min="775" max="775" width="9.44140625" customWidth="1"/>
    <col min="776" max="776" width="9.5546875" customWidth="1"/>
    <col min="777" max="777" width="8.44140625" customWidth="1"/>
    <col min="778" max="778" width="9" customWidth="1"/>
    <col min="779" max="779" width="8.44140625" customWidth="1"/>
    <col min="780" max="780" width="9.33203125" customWidth="1"/>
    <col min="781" max="781" width="9.88671875" customWidth="1"/>
    <col min="782" max="782" width="9.6640625" customWidth="1"/>
    <col min="783" max="783" width="9.44140625" customWidth="1"/>
    <col min="784" max="784" width="0" hidden="1" customWidth="1"/>
    <col min="785" max="785" width="4.5546875" customWidth="1"/>
    <col min="1025" max="1025" width="4" customWidth="1"/>
    <col min="1026" max="1026" width="42" customWidth="1"/>
    <col min="1027" max="1027" width="9.88671875" customWidth="1"/>
    <col min="1028" max="1028" width="8.44140625" customWidth="1"/>
    <col min="1029" max="1029" width="8.33203125" customWidth="1"/>
    <col min="1030" max="1030" width="8.6640625" customWidth="1"/>
    <col min="1031" max="1031" width="9.44140625" customWidth="1"/>
    <col min="1032" max="1032" width="9.5546875" customWidth="1"/>
    <col min="1033" max="1033" width="8.44140625" customWidth="1"/>
    <col min="1034" max="1034" width="9" customWidth="1"/>
    <col min="1035" max="1035" width="8.44140625" customWidth="1"/>
    <col min="1036" max="1036" width="9.33203125" customWidth="1"/>
    <col min="1037" max="1037" width="9.88671875" customWidth="1"/>
    <col min="1038" max="1038" width="9.6640625" customWidth="1"/>
    <col min="1039" max="1039" width="9.44140625" customWidth="1"/>
    <col min="1040" max="1040" width="0" hidden="1" customWidth="1"/>
    <col min="1041" max="1041" width="4.5546875" customWidth="1"/>
    <col min="1281" max="1281" width="4" customWidth="1"/>
    <col min="1282" max="1282" width="42" customWidth="1"/>
    <col min="1283" max="1283" width="9.88671875" customWidth="1"/>
    <col min="1284" max="1284" width="8.44140625" customWidth="1"/>
    <col min="1285" max="1285" width="8.33203125" customWidth="1"/>
    <col min="1286" max="1286" width="8.6640625" customWidth="1"/>
    <col min="1287" max="1287" width="9.44140625" customWidth="1"/>
    <col min="1288" max="1288" width="9.5546875" customWidth="1"/>
    <col min="1289" max="1289" width="8.44140625" customWidth="1"/>
    <col min="1290" max="1290" width="9" customWidth="1"/>
    <col min="1291" max="1291" width="8.44140625" customWidth="1"/>
    <col min="1292" max="1292" width="9.33203125" customWidth="1"/>
    <col min="1293" max="1293" width="9.88671875" customWidth="1"/>
    <col min="1294" max="1294" width="9.6640625" customWidth="1"/>
    <col min="1295" max="1295" width="9.44140625" customWidth="1"/>
    <col min="1296" max="1296" width="0" hidden="1" customWidth="1"/>
    <col min="1297" max="1297" width="4.5546875" customWidth="1"/>
    <col min="1537" max="1537" width="4" customWidth="1"/>
    <col min="1538" max="1538" width="42" customWidth="1"/>
    <col min="1539" max="1539" width="9.88671875" customWidth="1"/>
    <col min="1540" max="1540" width="8.44140625" customWidth="1"/>
    <col min="1541" max="1541" width="8.33203125" customWidth="1"/>
    <col min="1542" max="1542" width="8.6640625" customWidth="1"/>
    <col min="1543" max="1543" width="9.44140625" customWidth="1"/>
    <col min="1544" max="1544" width="9.5546875" customWidth="1"/>
    <col min="1545" max="1545" width="8.44140625" customWidth="1"/>
    <col min="1546" max="1546" width="9" customWidth="1"/>
    <col min="1547" max="1547" width="8.44140625" customWidth="1"/>
    <col min="1548" max="1548" width="9.33203125" customWidth="1"/>
    <col min="1549" max="1549" width="9.88671875" customWidth="1"/>
    <col min="1550" max="1550" width="9.6640625" customWidth="1"/>
    <col min="1551" max="1551" width="9.44140625" customWidth="1"/>
    <col min="1552" max="1552" width="0" hidden="1" customWidth="1"/>
    <col min="1553" max="1553" width="4.5546875" customWidth="1"/>
    <col min="1793" max="1793" width="4" customWidth="1"/>
    <col min="1794" max="1794" width="42" customWidth="1"/>
    <col min="1795" max="1795" width="9.88671875" customWidth="1"/>
    <col min="1796" max="1796" width="8.44140625" customWidth="1"/>
    <col min="1797" max="1797" width="8.33203125" customWidth="1"/>
    <col min="1798" max="1798" width="8.6640625" customWidth="1"/>
    <col min="1799" max="1799" width="9.44140625" customWidth="1"/>
    <col min="1800" max="1800" width="9.5546875" customWidth="1"/>
    <col min="1801" max="1801" width="8.44140625" customWidth="1"/>
    <col min="1802" max="1802" width="9" customWidth="1"/>
    <col min="1803" max="1803" width="8.44140625" customWidth="1"/>
    <col min="1804" max="1804" width="9.33203125" customWidth="1"/>
    <col min="1805" max="1805" width="9.88671875" customWidth="1"/>
    <col min="1806" max="1806" width="9.6640625" customWidth="1"/>
    <col min="1807" max="1807" width="9.44140625" customWidth="1"/>
    <col min="1808" max="1808" width="0" hidden="1" customWidth="1"/>
    <col min="1809" max="1809" width="4.5546875" customWidth="1"/>
    <col min="2049" max="2049" width="4" customWidth="1"/>
    <col min="2050" max="2050" width="42" customWidth="1"/>
    <col min="2051" max="2051" width="9.88671875" customWidth="1"/>
    <col min="2052" max="2052" width="8.44140625" customWidth="1"/>
    <col min="2053" max="2053" width="8.33203125" customWidth="1"/>
    <col min="2054" max="2054" width="8.6640625" customWidth="1"/>
    <col min="2055" max="2055" width="9.44140625" customWidth="1"/>
    <col min="2056" max="2056" width="9.5546875" customWidth="1"/>
    <col min="2057" max="2057" width="8.44140625" customWidth="1"/>
    <col min="2058" max="2058" width="9" customWidth="1"/>
    <col min="2059" max="2059" width="8.44140625" customWidth="1"/>
    <col min="2060" max="2060" width="9.33203125" customWidth="1"/>
    <col min="2061" max="2061" width="9.88671875" customWidth="1"/>
    <col min="2062" max="2062" width="9.6640625" customWidth="1"/>
    <col min="2063" max="2063" width="9.44140625" customWidth="1"/>
    <col min="2064" max="2064" width="0" hidden="1" customWidth="1"/>
    <col min="2065" max="2065" width="4.5546875" customWidth="1"/>
    <col min="2305" max="2305" width="4" customWidth="1"/>
    <col min="2306" max="2306" width="42" customWidth="1"/>
    <col min="2307" max="2307" width="9.88671875" customWidth="1"/>
    <col min="2308" max="2308" width="8.44140625" customWidth="1"/>
    <col min="2309" max="2309" width="8.33203125" customWidth="1"/>
    <col min="2310" max="2310" width="8.6640625" customWidth="1"/>
    <col min="2311" max="2311" width="9.44140625" customWidth="1"/>
    <col min="2312" max="2312" width="9.5546875" customWidth="1"/>
    <col min="2313" max="2313" width="8.44140625" customWidth="1"/>
    <col min="2314" max="2314" width="9" customWidth="1"/>
    <col min="2315" max="2315" width="8.44140625" customWidth="1"/>
    <col min="2316" max="2316" width="9.33203125" customWidth="1"/>
    <col min="2317" max="2317" width="9.88671875" customWidth="1"/>
    <col min="2318" max="2318" width="9.6640625" customWidth="1"/>
    <col min="2319" max="2319" width="9.44140625" customWidth="1"/>
    <col min="2320" max="2320" width="0" hidden="1" customWidth="1"/>
    <col min="2321" max="2321" width="4.5546875" customWidth="1"/>
    <col min="2561" max="2561" width="4" customWidth="1"/>
    <col min="2562" max="2562" width="42" customWidth="1"/>
    <col min="2563" max="2563" width="9.88671875" customWidth="1"/>
    <col min="2564" max="2564" width="8.44140625" customWidth="1"/>
    <col min="2565" max="2565" width="8.33203125" customWidth="1"/>
    <col min="2566" max="2566" width="8.6640625" customWidth="1"/>
    <col min="2567" max="2567" width="9.44140625" customWidth="1"/>
    <col min="2568" max="2568" width="9.5546875" customWidth="1"/>
    <col min="2569" max="2569" width="8.44140625" customWidth="1"/>
    <col min="2570" max="2570" width="9" customWidth="1"/>
    <col min="2571" max="2571" width="8.44140625" customWidth="1"/>
    <col min="2572" max="2572" width="9.33203125" customWidth="1"/>
    <col min="2573" max="2573" width="9.88671875" customWidth="1"/>
    <col min="2574" max="2574" width="9.6640625" customWidth="1"/>
    <col min="2575" max="2575" width="9.44140625" customWidth="1"/>
    <col min="2576" max="2576" width="0" hidden="1" customWidth="1"/>
    <col min="2577" max="2577" width="4.5546875" customWidth="1"/>
    <col min="2817" max="2817" width="4" customWidth="1"/>
    <col min="2818" max="2818" width="42" customWidth="1"/>
    <col min="2819" max="2819" width="9.88671875" customWidth="1"/>
    <col min="2820" max="2820" width="8.44140625" customWidth="1"/>
    <col min="2821" max="2821" width="8.33203125" customWidth="1"/>
    <col min="2822" max="2822" width="8.6640625" customWidth="1"/>
    <col min="2823" max="2823" width="9.44140625" customWidth="1"/>
    <col min="2824" max="2824" width="9.5546875" customWidth="1"/>
    <col min="2825" max="2825" width="8.44140625" customWidth="1"/>
    <col min="2826" max="2826" width="9" customWidth="1"/>
    <col min="2827" max="2827" width="8.44140625" customWidth="1"/>
    <col min="2828" max="2828" width="9.33203125" customWidth="1"/>
    <col min="2829" max="2829" width="9.88671875" customWidth="1"/>
    <col min="2830" max="2830" width="9.6640625" customWidth="1"/>
    <col min="2831" max="2831" width="9.44140625" customWidth="1"/>
    <col min="2832" max="2832" width="0" hidden="1" customWidth="1"/>
    <col min="2833" max="2833" width="4.5546875" customWidth="1"/>
    <col min="3073" max="3073" width="4" customWidth="1"/>
    <col min="3074" max="3074" width="42" customWidth="1"/>
    <col min="3075" max="3075" width="9.88671875" customWidth="1"/>
    <col min="3076" max="3076" width="8.44140625" customWidth="1"/>
    <col min="3077" max="3077" width="8.33203125" customWidth="1"/>
    <col min="3078" max="3078" width="8.6640625" customWidth="1"/>
    <col min="3079" max="3079" width="9.44140625" customWidth="1"/>
    <col min="3080" max="3080" width="9.5546875" customWidth="1"/>
    <col min="3081" max="3081" width="8.44140625" customWidth="1"/>
    <col min="3082" max="3082" width="9" customWidth="1"/>
    <col min="3083" max="3083" width="8.44140625" customWidth="1"/>
    <col min="3084" max="3084" width="9.33203125" customWidth="1"/>
    <col min="3085" max="3085" width="9.88671875" customWidth="1"/>
    <col min="3086" max="3086" width="9.6640625" customWidth="1"/>
    <col min="3087" max="3087" width="9.44140625" customWidth="1"/>
    <col min="3088" max="3088" width="0" hidden="1" customWidth="1"/>
    <col min="3089" max="3089" width="4.5546875" customWidth="1"/>
    <col min="3329" max="3329" width="4" customWidth="1"/>
    <col min="3330" max="3330" width="42" customWidth="1"/>
    <col min="3331" max="3331" width="9.88671875" customWidth="1"/>
    <col min="3332" max="3332" width="8.44140625" customWidth="1"/>
    <col min="3333" max="3333" width="8.33203125" customWidth="1"/>
    <col min="3334" max="3334" width="8.6640625" customWidth="1"/>
    <col min="3335" max="3335" width="9.44140625" customWidth="1"/>
    <col min="3336" max="3336" width="9.5546875" customWidth="1"/>
    <col min="3337" max="3337" width="8.44140625" customWidth="1"/>
    <col min="3338" max="3338" width="9" customWidth="1"/>
    <col min="3339" max="3339" width="8.44140625" customWidth="1"/>
    <col min="3340" max="3340" width="9.33203125" customWidth="1"/>
    <col min="3341" max="3341" width="9.88671875" customWidth="1"/>
    <col min="3342" max="3342" width="9.6640625" customWidth="1"/>
    <col min="3343" max="3343" width="9.44140625" customWidth="1"/>
    <col min="3344" max="3344" width="0" hidden="1" customWidth="1"/>
    <col min="3345" max="3345" width="4.5546875" customWidth="1"/>
    <col min="3585" max="3585" width="4" customWidth="1"/>
    <col min="3586" max="3586" width="42" customWidth="1"/>
    <col min="3587" max="3587" width="9.88671875" customWidth="1"/>
    <col min="3588" max="3588" width="8.44140625" customWidth="1"/>
    <col min="3589" max="3589" width="8.33203125" customWidth="1"/>
    <col min="3590" max="3590" width="8.6640625" customWidth="1"/>
    <col min="3591" max="3591" width="9.44140625" customWidth="1"/>
    <col min="3592" max="3592" width="9.5546875" customWidth="1"/>
    <col min="3593" max="3593" width="8.44140625" customWidth="1"/>
    <col min="3594" max="3594" width="9" customWidth="1"/>
    <col min="3595" max="3595" width="8.44140625" customWidth="1"/>
    <col min="3596" max="3596" width="9.33203125" customWidth="1"/>
    <col min="3597" max="3597" width="9.88671875" customWidth="1"/>
    <col min="3598" max="3598" width="9.6640625" customWidth="1"/>
    <col min="3599" max="3599" width="9.44140625" customWidth="1"/>
    <col min="3600" max="3600" width="0" hidden="1" customWidth="1"/>
    <col min="3601" max="3601" width="4.5546875" customWidth="1"/>
    <col min="3841" max="3841" width="4" customWidth="1"/>
    <col min="3842" max="3842" width="42" customWidth="1"/>
    <col min="3843" max="3843" width="9.88671875" customWidth="1"/>
    <col min="3844" max="3844" width="8.44140625" customWidth="1"/>
    <col min="3845" max="3845" width="8.33203125" customWidth="1"/>
    <col min="3846" max="3846" width="8.6640625" customWidth="1"/>
    <col min="3847" max="3847" width="9.44140625" customWidth="1"/>
    <col min="3848" max="3848" width="9.5546875" customWidth="1"/>
    <col min="3849" max="3849" width="8.44140625" customWidth="1"/>
    <col min="3850" max="3850" width="9" customWidth="1"/>
    <col min="3851" max="3851" width="8.44140625" customWidth="1"/>
    <col min="3852" max="3852" width="9.33203125" customWidth="1"/>
    <col min="3853" max="3853" width="9.88671875" customWidth="1"/>
    <col min="3854" max="3854" width="9.6640625" customWidth="1"/>
    <col min="3855" max="3855" width="9.44140625" customWidth="1"/>
    <col min="3856" max="3856" width="0" hidden="1" customWidth="1"/>
    <col min="3857" max="3857" width="4.5546875" customWidth="1"/>
    <col min="4097" max="4097" width="4" customWidth="1"/>
    <col min="4098" max="4098" width="42" customWidth="1"/>
    <col min="4099" max="4099" width="9.88671875" customWidth="1"/>
    <col min="4100" max="4100" width="8.44140625" customWidth="1"/>
    <col min="4101" max="4101" width="8.33203125" customWidth="1"/>
    <col min="4102" max="4102" width="8.6640625" customWidth="1"/>
    <col min="4103" max="4103" width="9.44140625" customWidth="1"/>
    <col min="4104" max="4104" width="9.5546875" customWidth="1"/>
    <col min="4105" max="4105" width="8.44140625" customWidth="1"/>
    <col min="4106" max="4106" width="9" customWidth="1"/>
    <col min="4107" max="4107" width="8.44140625" customWidth="1"/>
    <col min="4108" max="4108" width="9.33203125" customWidth="1"/>
    <col min="4109" max="4109" width="9.88671875" customWidth="1"/>
    <col min="4110" max="4110" width="9.6640625" customWidth="1"/>
    <col min="4111" max="4111" width="9.44140625" customWidth="1"/>
    <col min="4112" max="4112" width="0" hidden="1" customWidth="1"/>
    <col min="4113" max="4113" width="4.5546875" customWidth="1"/>
    <col min="4353" max="4353" width="4" customWidth="1"/>
    <col min="4354" max="4354" width="42" customWidth="1"/>
    <col min="4355" max="4355" width="9.88671875" customWidth="1"/>
    <col min="4356" max="4356" width="8.44140625" customWidth="1"/>
    <col min="4357" max="4357" width="8.33203125" customWidth="1"/>
    <col min="4358" max="4358" width="8.6640625" customWidth="1"/>
    <col min="4359" max="4359" width="9.44140625" customWidth="1"/>
    <col min="4360" max="4360" width="9.5546875" customWidth="1"/>
    <col min="4361" max="4361" width="8.44140625" customWidth="1"/>
    <col min="4362" max="4362" width="9" customWidth="1"/>
    <col min="4363" max="4363" width="8.44140625" customWidth="1"/>
    <col min="4364" max="4364" width="9.33203125" customWidth="1"/>
    <col min="4365" max="4365" width="9.88671875" customWidth="1"/>
    <col min="4366" max="4366" width="9.6640625" customWidth="1"/>
    <col min="4367" max="4367" width="9.44140625" customWidth="1"/>
    <col min="4368" max="4368" width="0" hidden="1" customWidth="1"/>
    <col min="4369" max="4369" width="4.5546875" customWidth="1"/>
    <col min="4609" max="4609" width="4" customWidth="1"/>
    <col min="4610" max="4610" width="42" customWidth="1"/>
    <col min="4611" max="4611" width="9.88671875" customWidth="1"/>
    <col min="4612" max="4612" width="8.44140625" customWidth="1"/>
    <col min="4613" max="4613" width="8.33203125" customWidth="1"/>
    <col min="4614" max="4614" width="8.6640625" customWidth="1"/>
    <col min="4615" max="4615" width="9.44140625" customWidth="1"/>
    <col min="4616" max="4616" width="9.5546875" customWidth="1"/>
    <col min="4617" max="4617" width="8.44140625" customWidth="1"/>
    <col min="4618" max="4618" width="9" customWidth="1"/>
    <col min="4619" max="4619" width="8.44140625" customWidth="1"/>
    <col min="4620" max="4620" width="9.33203125" customWidth="1"/>
    <col min="4621" max="4621" width="9.88671875" customWidth="1"/>
    <col min="4622" max="4622" width="9.6640625" customWidth="1"/>
    <col min="4623" max="4623" width="9.44140625" customWidth="1"/>
    <col min="4624" max="4624" width="0" hidden="1" customWidth="1"/>
    <col min="4625" max="4625" width="4.5546875" customWidth="1"/>
    <col min="4865" max="4865" width="4" customWidth="1"/>
    <col min="4866" max="4866" width="42" customWidth="1"/>
    <col min="4867" max="4867" width="9.88671875" customWidth="1"/>
    <col min="4868" max="4868" width="8.44140625" customWidth="1"/>
    <col min="4869" max="4869" width="8.33203125" customWidth="1"/>
    <col min="4870" max="4870" width="8.6640625" customWidth="1"/>
    <col min="4871" max="4871" width="9.44140625" customWidth="1"/>
    <col min="4872" max="4872" width="9.5546875" customWidth="1"/>
    <col min="4873" max="4873" width="8.44140625" customWidth="1"/>
    <col min="4874" max="4874" width="9" customWidth="1"/>
    <col min="4875" max="4875" width="8.44140625" customWidth="1"/>
    <col min="4876" max="4876" width="9.33203125" customWidth="1"/>
    <col min="4877" max="4877" width="9.88671875" customWidth="1"/>
    <col min="4878" max="4878" width="9.6640625" customWidth="1"/>
    <col min="4879" max="4879" width="9.44140625" customWidth="1"/>
    <col min="4880" max="4880" width="0" hidden="1" customWidth="1"/>
    <col min="4881" max="4881" width="4.5546875" customWidth="1"/>
    <col min="5121" max="5121" width="4" customWidth="1"/>
    <col min="5122" max="5122" width="42" customWidth="1"/>
    <col min="5123" max="5123" width="9.88671875" customWidth="1"/>
    <col min="5124" max="5124" width="8.44140625" customWidth="1"/>
    <col min="5125" max="5125" width="8.33203125" customWidth="1"/>
    <col min="5126" max="5126" width="8.6640625" customWidth="1"/>
    <col min="5127" max="5127" width="9.44140625" customWidth="1"/>
    <col min="5128" max="5128" width="9.5546875" customWidth="1"/>
    <col min="5129" max="5129" width="8.44140625" customWidth="1"/>
    <col min="5130" max="5130" width="9" customWidth="1"/>
    <col min="5131" max="5131" width="8.44140625" customWidth="1"/>
    <col min="5132" max="5132" width="9.33203125" customWidth="1"/>
    <col min="5133" max="5133" width="9.88671875" customWidth="1"/>
    <col min="5134" max="5134" width="9.6640625" customWidth="1"/>
    <col min="5135" max="5135" width="9.44140625" customWidth="1"/>
    <col min="5136" max="5136" width="0" hidden="1" customWidth="1"/>
    <col min="5137" max="5137" width="4.5546875" customWidth="1"/>
    <col min="5377" max="5377" width="4" customWidth="1"/>
    <col min="5378" max="5378" width="42" customWidth="1"/>
    <col min="5379" max="5379" width="9.88671875" customWidth="1"/>
    <col min="5380" max="5380" width="8.44140625" customWidth="1"/>
    <col min="5381" max="5381" width="8.33203125" customWidth="1"/>
    <col min="5382" max="5382" width="8.6640625" customWidth="1"/>
    <col min="5383" max="5383" width="9.44140625" customWidth="1"/>
    <col min="5384" max="5384" width="9.5546875" customWidth="1"/>
    <col min="5385" max="5385" width="8.44140625" customWidth="1"/>
    <col min="5386" max="5386" width="9" customWidth="1"/>
    <col min="5387" max="5387" width="8.44140625" customWidth="1"/>
    <col min="5388" max="5388" width="9.33203125" customWidth="1"/>
    <col min="5389" max="5389" width="9.88671875" customWidth="1"/>
    <col min="5390" max="5390" width="9.6640625" customWidth="1"/>
    <col min="5391" max="5391" width="9.44140625" customWidth="1"/>
    <col min="5392" max="5392" width="0" hidden="1" customWidth="1"/>
    <col min="5393" max="5393" width="4.5546875" customWidth="1"/>
    <col min="5633" max="5633" width="4" customWidth="1"/>
    <col min="5634" max="5634" width="42" customWidth="1"/>
    <col min="5635" max="5635" width="9.88671875" customWidth="1"/>
    <col min="5636" max="5636" width="8.44140625" customWidth="1"/>
    <col min="5637" max="5637" width="8.33203125" customWidth="1"/>
    <col min="5638" max="5638" width="8.6640625" customWidth="1"/>
    <col min="5639" max="5639" width="9.44140625" customWidth="1"/>
    <col min="5640" max="5640" width="9.5546875" customWidth="1"/>
    <col min="5641" max="5641" width="8.44140625" customWidth="1"/>
    <col min="5642" max="5642" width="9" customWidth="1"/>
    <col min="5643" max="5643" width="8.44140625" customWidth="1"/>
    <col min="5644" max="5644" width="9.33203125" customWidth="1"/>
    <col min="5645" max="5645" width="9.88671875" customWidth="1"/>
    <col min="5646" max="5646" width="9.6640625" customWidth="1"/>
    <col min="5647" max="5647" width="9.44140625" customWidth="1"/>
    <col min="5648" max="5648" width="0" hidden="1" customWidth="1"/>
    <col min="5649" max="5649" width="4.5546875" customWidth="1"/>
    <col min="5889" max="5889" width="4" customWidth="1"/>
    <col min="5890" max="5890" width="42" customWidth="1"/>
    <col min="5891" max="5891" width="9.88671875" customWidth="1"/>
    <col min="5892" max="5892" width="8.44140625" customWidth="1"/>
    <col min="5893" max="5893" width="8.33203125" customWidth="1"/>
    <col min="5894" max="5894" width="8.6640625" customWidth="1"/>
    <col min="5895" max="5895" width="9.44140625" customWidth="1"/>
    <col min="5896" max="5896" width="9.5546875" customWidth="1"/>
    <col min="5897" max="5897" width="8.44140625" customWidth="1"/>
    <col min="5898" max="5898" width="9" customWidth="1"/>
    <col min="5899" max="5899" width="8.44140625" customWidth="1"/>
    <col min="5900" max="5900" width="9.33203125" customWidth="1"/>
    <col min="5901" max="5901" width="9.88671875" customWidth="1"/>
    <col min="5902" max="5902" width="9.6640625" customWidth="1"/>
    <col min="5903" max="5903" width="9.44140625" customWidth="1"/>
    <col min="5904" max="5904" width="0" hidden="1" customWidth="1"/>
    <col min="5905" max="5905" width="4.5546875" customWidth="1"/>
    <col min="6145" max="6145" width="4" customWidth="1"/>
    <col min="6146" max="6146" width="42" customWidth="1"/>
    <col min="6147" max="6147" width="9.88671875" customWidth="1"/>
    <col min="6148" max="6148" width="8.44140625" customWidth="1"/>
    <col min="6149" max="6149" width="8.33203125" customWidth="1"/>
    <col min="6150" max="6150" width="8.6640625" customWidth="1"/>
    <col min="6151" max="6151" width="9.44140625" customWidth="1"/>
    <col min="6152" max="6152" width="9.5546875" customWidth="1"/>
    <col min="6153" max="6153" width="8.44140625" customWidth="1"/>
    <col min="6154" max="6154" width="9" customWidth="1"/>
    <col min="6155" max="6155" width="8.44140625" customWidth="1"/>
    <col min="6156" max="6156" width="9.33203125" customWidth="1"/>
    <col min="6157" max="6157" width="9.88671875" customWidth="1"/>
    <col min="6158" max="6158" width="9.6640625" customWidth="1"/>
    <col min="6159" max="6159" width="9.44140625" customWidth="1"/>
    <col min="6160" max="6160" width="0" hidden="1" customWidth="1"/>
    <col min="6161" max="6161" width="4.5546875" customWidth="1"/>
    <col min="6401" max="6401" width="4" customWidth="1"/>
    <col min="6402" max="6402" width="42" customWidth="1"/>
    <col min="6403" max="6403" width="9.88671875" customWidth="1"/>
    <col min="6404" max="6404" width="8.44140625" customWidth="1"/>
    <col min="6405" max="6405" width="8.33203125" customWidth="1"/>
    <col min="6406" max="6406" width="8.6640625" customWidth="1"/>
    <col min="6407" max="6407" width="9.44140625" customWidth="1"/>
    <col min="6408" max="6408" width="9.5546875" customWidth="1"/>
    <col min="6409" max="6409" width="8.44140625" customWidth="1"/>
    <col min="6410" max="6410" width="9" customWidth="1"/>
    <col min="6411" max="6411" width="8.44140625" customWidth="1"/>
    <col min="6412" max="6412" width="9.33203125" customWidth="1"/>
    <col min="6413" max="6413" width="9.88671875" customWidth="1"/>
    <col min="6414" max="6414" width="9.6640625" customWidth="1"/>
    <col min="6415" max="6415" width="9.44140625" customWidth="1"/>
    <col min="6416" max="6416" width="0" hidden="1" customWidth="1"/>
    <col min="6417" max="6417" width="4.5546875" customWidth="1"/>
    <col min="6657" max="6657" width="4" customWidth="1"/>
    <col min="6658" max="6658" width="42" customWidth="1"/>
    <col min="6659" max="6659" width="9.88671875" customWidth="1"/>
    <col min="6660" max="6660" width="8.44140625" customWidth="1"/>
    <col min="6661" max="6661" width="8.33203125" customWidth="1"/>
    <col min="6662" max="6662" width="8.6640625" customWidth="1"/>
    <col min="6663" max="6663" width="9.44140625" customWidth="1"/>
    <col min="6664" max="6664" width="9.5546875" customWidth="1"/>
    <col min="6665" max="6665" width="8.44140625" customWidth="1"/>
    <col min="6666" max="6666" width="9" customWidth="1"/>
    <col min="6667" max="6667" width="8.44140625" customWidth="1"/>
    <col min="6668" max="6668" width="9.33203125" customWidth="1"/>
    <col min="6669" max="6669" width="9.88671875" customWidth="1"/>
    <col min="6670" max="6670" width="9.6640625" customWidth="1"/>
    <col min="6671" max="6671" width="9.44140625" customWidth="1"/>
    <col min="6672" max="6672" width="0" hidden="1" customWidth="1"/>
    <col min="6673" max="6673" width="4.5546875" customWidth="1"/>
    <col min="6913" max="6913" width="4" customWidth="1"/>
    <col min="6914" max="6914" width="42" customWidth="1"/>
    <col min="6915" max="6915" width="9.88671875" customWidth="1"/>
    <col min="6916" max="6916" width="8.44140625" customWidth="1"/>
    <col min="6917" max="6917" width="8.33203125" customWidth="1"/>
    <col min="6918" max="6918" width="8.6640625" customWidth="1"/>
    <col min="6919" max="6919" width="9.44140625" customWidth="1"/>
    <col min="6920" max="6920" width="9.5546875" customWidth="1"/>
    <col min="6921" max="6921" width="8.44140625" customWidth="1"/>
    <col min="6922" max="6922" width="9" customWidth="1"/>
    <col min="6923" max="6923" width="8.44140625" customWidth="1"/>
    <col min="6924" max="6924" width="9.33203125" customWidth="1"/>
    <col min="6925" max="6925" width="9.88671875" customWidth="1"/>
    <col min="6926" max="6926" width="9.6640625" customWidth="1"/>
    <col min="6927" max="6927" width="9.44140625" customWidth="1"/>
    <col min="6928" max="6928" width="0" hidden="1" customWidth="1"/>
    <col min="6929" max="6929" width="4.5546875" customWidth="1"/>
    <col min="7169" max="7169" width="4" customWidth="1"/>
    <col min="7170" max="7170" width="42" customWidth="1"/>
    <col min="7171" max="7171" width="9.88671875" customWidth="1"/>
    <col min="7172" max="7172" width="8.44140625" customWidth="1"/>
    <col min="7173" max="7173" width="8.33203125" customWidth="1"/>
    <col min="7174" max="7174" width="8.6640625" customWidth="1"/>
    <col min="7175" max="7175" width="9.44140625" customWidth="1"/>
    <col min="7176" max="7176" width="9.5546875" customWidth="1"/>
    <col min="7177" max="7177" width="8.44140625" customWidth="1"/>
    <col min="7178" max="7178" width="9" customWidth="1"/>
    <col min="7179" max="7179" width="8.44140625" customWidth="1"/>
    <col min="7180" max="7180" width="9.33203125" customWidth="1"/>
    <col min="7181" max="7181" width="9.88671875" customWidth="1"/>
    <col min="7182" max="7182" width="9.6640625" customWidth="1"/>
    <col min="7183" max="7183" width="9.44140625" customWidth="1"/>
    <col min="7184" max="7184" width="0" hidden="1" customWidth="1"/>
    <col min="7185" max="7185" width="4.5546875" customWidth="1"/>
    <col min="7425" max="7425" width="4" customWidth="1"/>
    <col min="7426" max="7426" width="42" customWidth="1"/>
    <col min="7427" max="7427" width="9.88671875" customWidth="1"/>
    <col min="7428" max="7428" width="8.44140625" customWidth="1"/>
    <col min="7429" max="7429" width="8.33203125" customWidth="1"/>
    <col min="7430" max="7430" width="8.6640625" customWidth="1"/>
    <col min="7431" max="7431" width="9.44140625" customWidth="1"/>
    <col min="7432" max="7432" width="9.5546875" customWidth="1"/>
    <col min="7433" max="7433" width="8.44140625" customWidth="1"/>
    <col min="7434" max="7434" width="9" customWidth="1"/>
    <col min="7435" max="7435" width="8.44140625" customWidth="1"/>
    <col min="7436" max="7436" width="9.33203125" customWidth="1"/>
    <col min="7437" max="7437" width="9.88671875" customWidth="1"/>
    <col min="7438" max="7438" width="9.6640625" customWidth="1"/>
    <col min="7439" max="7439" width="9.44140625" customWidth="1"/>
    <col min="7440" max="7440" width="0" hidden="1" customWidth="1"/>
    <col min="7441" max="7441" width="4.5546875" customWidth="1"/>
    <col min="7681" max="7681" width="4" customWidth="1"/>
    <col min="7682" max="7682" width="42" customWidth="1"/>
    <col min="7683" max="7683" width="9.88671875" customWidth="1"/>
    <col min="7684" max="7684" width="8.44140625" customWidth="1"/>
    <col min="7685" max="7685" width="8.33203125" customWidth="1"/>
    <col min="7686" max="7686" width="8.6640625" customWidth="1"/>
    <col min="7687" max="7687" width="9.44140625" customWidth="1"/>
    <col min="7688" max="7688" width="9.5546875" customWidth="1"/>
    <col min="7689" max="7689" width="8.44140625" customWidth="1"/>
    <col min="7690" max="7690" width="9" customWidth="1"/>
    <col min="7691" max="7691" width="8.44140625" customWidth="1"/>
    <col min="7692" max="7692" width="9.33203125" customWidth="1"/>
    <col min="7693" max="7693" width="9.88671875" customWidth="1"/>
    <col min="7694" max="7694" width="9.6640625" customWidth="1"/>
    <col min="7695" max="7695" width="9.44140625" customWidth="1"/>
    <col min="7696" max="7696" width="0" hidden="1" customWidth="1"/>
    <col min="7697" max="7697" width="4.5546875" customWidth="1"/>
    <col min="7937" max="7937" width="4" customWidth="1"/>
    <col min="7938" max="7938" width="42" customWidth="1"/>
    <col min="7939" max="7939" width="9.88671875" customWidth="1"/>
    <col min="7940" max="7940" width="8.44140625" customWidth="1"/>
    <col min="7941" max="7941" width="8.33203125" customWidth="1"/>
    <col min="7942" max="7942" width="8.6640625" customWidth="1"/>
    <col min="7943" max="7943" width="9.44140625" customWidth="1"/>
    <col min="7944" max="7944" width="9.5546875" customWidth="1"/>
    <col min="7945" max="7945" width="8.44140625" customWidth="1"/>
    <col min="7946" max="7946" width="9" customWidth="1"/>
    <col min="7947" max="7947" width="8.44140625" customWidth="1"/>
    <col min="7948" max="7948" width="9.33203125" customWidth="1"/>
    <col min="7949" max="7949" width="9.88671875" customWidth="1"/>
    <col min="7950" max="7950" width="9.6640625" customWidth="1"/>
    <col min="7951" max="7951" width="9.44140625" customWidth="1"/>
    <col min="7952" max="7952" width="0" hidden="1" customWidth="1"/>
    <col min="7953" max="7953" width="4.5546875" customWidth="1"/>
    <col min="8193" max="8193" width="4" customWidth="1"/>
    <col min="8194" max="8194" width="42" customWidth="1"/>
    <col min="8195" max="8195" width="9.88671875" customWidth="1"/>
    <col min="8196" max="8196" width="8.44140625" customWidth="1"/>
    <col min="8197" max="8197" width="8.33203125" customWidth="1"/>
    <col min="8198" max="8198" width="8.6640625" customWidth="1"/>
    <col min="8199" max="8199" width="9.44140625" customWidth="1"/>
    <col min="8200" max="8200" width="9.5546875" customWidth="1"/>
    <col min="8201" max="8201" width="8.44140625" customWidth="1"/>
    <col min="8202" max="8202" width="9" customWidth="1"/>
    <col min="8203" max="8203" width="8.44140625" customWidth="1"/>
    <col min="8204" max="8204" width="9.33203125" customWidth="1"/>
    <col min="8205" max="8205" width="9.88671875" customWidth="1"/>
    <col min="8206" max="8206" width="9.6640625" customWidth="1"/>
    <col min="8207" max="8207" width="9.44140625" customWidth="1"/>
    <col min="8208" max="8208" width="0" hidden="1" customWidth="1"/>
    <col min="8209" max="8209" width="4.5546875" customWidth="1"/>
    <col min="8449" max="8449" width="4" customWidth="1"/>
    <col min="8450" max="8450" width="42" customWidth="1"/>
    <col min="8451" max="8451" width="9.88671875" customWidth="1"/>
    <col min="8452" max="8452" width="8.44140625" customWidth="1"/>
    <col min="8453" max="8453" width="8.33203125" customWidth="1"/>
    <col min="8454" max="8454" width="8.6640625" customWidth="1"/>
    <col min="8455" max="8455" width="9.44140625" customWidth="1"/>
    <col min="8456" max="8456" width="9.5546875" customWidth="1"/>
    <col min="8457" max="8457" width="8.44140625" customWidth="1"/>
    <col min="8458" max="8458" width="9" customWidth="1"/>
    <col min="8459" max="8459" width="8.44140625" customWidth="1"/>
    <col min="8460" max="8460" width="9.33203125" customWidth="1"/>
    <col min="8461" max="8461" width="9.88671875" customWidth="1"/>
    <col min="8462" max="8462" width="9.6640625" customWidth="1"/>
    <col min="8463" max="8463" width="9.44140625" customWidth="1"/>
    <col min="8464" max="8464" width="0" hidden="1" customWidth="1"/>
    <col min="8465" max="8465" width="4.5546875" customWidth="1"/>
    <col min="8705" max="8705" width="4" customWidth="1"/>
    <col min="8706" max="8706" width="42" customWidth="1"/>
    <col min="8707" max="8707" width="9.88671875" customWidth="1"/>
    <col min="8708" max="8708" width="8.44140625" customWidth="1"/>
    <col min="8709" max="8709" width="8.33203125" customWidth="1"/>
    <col min="8710" max="8710" width="8.6640625" customWidth="1"/>
    <col min="8711" max="8711" width="9.44140625" customWidth="1"/>
    <col min="8712" max="8712" width="9.5546875" customWidth="1"/>
    <col min="8713" max="8713" width="8.44140625" customWidth="1"/>
    <col min="8714" max="8714" width="9" customWidth="1"/>
    <col min="8715" max="8715" width="8.44140625" customWidth="1"/>
    <col min="8716" max="8716" width="9.33203125" customWidth="1"/>
    <col min="8717" max="8717" width="9.88671875" customWidth="1"/>
    <col min="8718" max="8718" width="9.6640625" customWidth="1"/>
    <col min="8719" max="8719" width="9.44140625" customWidth="1"/>
    <col min="8720" max="8720" width="0" hidden="1" customWidth="1"/>
    <col min="8721" max="8721" width="4.5546875" customWidth="1"/>
    <col min="8961" max="8961" width="4" customWidth="1"/>
    <col min="8962" max="8962" width="42" customWidth="1"/>
    <col min="8963" max="8963" width="9.88671875" customWidth="1"/>
    <col min="8964" max="8964" width="8.44140625" customWidth="1"/>
    <col min="8965" max="8965" width="8.33203125" customWidth="1"/>
    <col min="8966" max="8966" width="8.6640625" customWidth="1"/>
    <col min="8967" max="8967" width="9.44140625" customWidth="1"/>
    <col min="8968" max="8968" width="9.5546875" customWidth="1"/>
    <col min="8969" max="8969" width="8.44140625" customWidth="1"/>
    <col min="8970" max="8970" width="9" customWidth="1"/>
    <col min="8971" max="8971" width="8.44140625" customWidth="1"/>
    <col min="8972" max="8972" width="9.33203125" customWidth="1"/>
    <col min="8973" max="8973" width="9.88671875" customWidth="1"/>
    <col min="8974" max="8974" width="9.6640625" customWidth="1"/>
    <col min="8975" max="8975" width="9.44140625" customWidth="1"/>
    <col min="8976" max="8976" width="0" hidden="1" customWidth="1"/>
    <col min="8977" max="8977" width="4.5546875" customWidth="1"/>
    <col min="9217" max="9217" width="4" customWidth="1"/>
    <col min="9218" max="9218" width="42" customWidth="1"/>
    <col min="9219" max="9219" width="9.88671875" customWidth="1"/>
    <col min="9220" max="9220" width="8.44140625" customWidth="1"/>
    <col min="9221" max="9221" width="8.33203125" customWidth="1"/>
    <col min="9222" max="9222" width="8.6640625" customWidth="1"/>
    <col min="9223" max="9223" width="9.44140625" customWidth="1"/>
    <col min="9224" max="9224" width="9.5546875" customWidth="1"/>
    <col min="9225" max="9225" width="8.44140625" customWidth="1"/>
    <col min="9226" max="9226" width="9" customWidth="1"/>
    <col min="9227" max="9227" width="8.44140625" customWidth="1"/>
    <col min="9228" max="9228" width="9.33203125" customWidth="1"/>
    <col min="9229" max="9229" width="9.88671875" customWidth="1"/>
    <col min="9230" max="9230" width="9.6640625" customWidth="1"/>
    <col min="9231" max="9231" width="9.44140625" customWidth="1"/>
    <col min="9232" max="9232" width="0" hidden="1" customWidth="1"/>
    <col min="9233" max="9233" width="4.5546875" customWidth="1"/>
    <col min="9473" max="9473" width="4" customWidth="1"/>
    <col min="9474" max="9474" width="42" customWidth="1"/>
    <col min="9475" max="9475" width="9.88671875" customWidth="1"/>
    <col min="9476" max="9476" width="8.44140625" customWidth="1"/>
    <col min="9477" max="9477" width="8.33203125" customWidth="1"/>
    <col min="9478" max="9478" width="8.6640625" customWidth="1"/>
    <col min="9479" max="9479" width="9.44140625" customWidth="1"/>
    <col min="9480" max="9480" width="9.5546875" customWidth="1"/>
    <col min="9481" max="9481" width="8.44140625" customWidth="1"/>
    <col min="9482" max="9482" width="9" customWidth="1"/>
    <col min="9483" max="9483" width="8.44140625" customWidth="1"/>
    <col min="9484" max="9484" width="9.33203125" customWidth="1"/>
    <col min="9485" max="9485" width="9.88671875" customWidth="1"/>
    <col min="9486" max="9486" width="9.6640625" customWidth="1"/>
    <col min="9487" max="9487" width="9.44140625" customWidth="1"/>
    <col min="9488" max="9488" width="0" hidden="1" customWidth="1"/>
    <col min="9489" max="9489" width="4.5546875" customWidth="1"/>
    <col min="9729" max="9729" width="4" customWidth="1"/>
    <col min="9730" max="9730" width="42" customWidth="1"/>
    <col min="9731" max="9731" width="9.88671875" customWidth="1"/>
    <col min="9732" max="9732" width="8.44140625" customWidth="1"/>
    <col min="9733" max="9733" width="8.33203125" customWidth="1"/>
    <col min="9734" max="9734" width="8.6640625" customWidth="1"/>
    <col min="9735" max="9735" width="9.44140625" customWidth="1"/>
    <col min="9736" max="9736" width="9.5546875" customWidth="1"/>
    <col min="9737" max="9737" width="8.44140625" customWidth="1"/>
    <col min="9738" max="9738" width="9" customWidth="1"/>
    <col min="9739" max="9739" width="8.44140625" customWidth="1"/>
    <col min="9740" max="9740" width="9.33203125" customWidth="1"/>
    <col min="9741" max="9741" width="9.88671875" customWidth="1"/>
    <col min="9742" max="9742" width="9.6640625" customWidth="1"/>
    <col min="9743" max="9743" width="9.44140625" customWidth="1"/>
    <col min="9744" max="9744" width="0" hidden="1" customWidth="1"/>
    <col min="9745" max="9745" width="4.5546875" customWidth="1"/>
    <col min="9985" max="9985" width="4" customWidth="1"/>
    <col min="9986" max="9986" width="42" customWidth="1"/>
    <col min="9987" max="9987" width="9.88671875" customWidth="1"/>
    <col min="9988" max="9988" width="8.44140625" customWidth="1"/>
    <col min="9989" max="9989" width="8.33203125" customWidth="1"/>
    <col min="9990" max="9990" width="8.6640625" customWidth="1"/>
    <col min="9991" max="9991" width="9.44140625" customWidth="1"/>
    <col min="9992" max="9992" width="9.5546875" customWidth="1"/>
    <col min="9993" max="9993" width="8.44140625" customWidth="1"/>
    <col min="9994" max="9994" width="9" customWidth="1"/>
    <col min="9995" max="9995" width="8.44140625" customWidth="1"/>
    <col min="9996" max="9996" width="9.33203125" customWidth="1"/>
    <col min="9997" max="9997" width="9.88671875" customWidth="1"/>
    <col min="9998" max="9998" width="9.6640625" customWidth="1"/>
    <col min="9999" max="9999" width="9.44140625" customWidth="1"/>
    <col min="10000" max="10000" width="0" hidden="1" customWidth="1"/>
    <col min="10001" max="10001" width="4.5546875" customWidth="1"/>
    <col min="10241" max="10241" width="4" customWidth="1"/>
    <col min="10242" max="10242" width="42" customWidth="1"/>
    <col min="10243" max="10243" width="9.88671875" customWidth="1"/>
    <col min="10244" max="10244" width="8.44140625" customWidth="1"/>
    <col min="10245" max="10245" width="8.33203125" customWidth="1"/>
    <col min="10246" max="10246" width="8.6640625" customWidth="1"/>
    <col min="10247" max="10247" width="9.44140625" customWidth="1"/>
    <col min="10248" max="10248" width="9.5546875" customWidth="1"/>
    <col min="10249" max="10249" width="8.44140625" customWidth="1"/>
    <col min="10250" max="10250" width="9" customWidth="1"/>
    <col min="10251" max="10251" width="8.44140625" customWidth="1"/>
    <col min="10252" max="10252" width="9.33203125" customWidth="1"/>
    <col min="10253" max="10253" width="9.88671875" customWidth="1"/>
    <col min="10254" max="10254" width="9.6640625" customWidth="1"/>
    <col min="10255" max="10255" width="9.44140625" customWidth="1"/>
    <col min="10256" max="10256" width="0" hidden="1" customWidth="1"/>
    <col min="10257" max="10257" width="4.5546875" customWidth="1"/>
    <col min="10497" max="10497" width="4" customWidth="1"/>
    <col min="10498" max="10498" width="42" customWidth="1"/>
    <col min="10499" max="10499" width="9.88671875" customWidth="1"/>
    <col min="10500" max="10500" width="8.44140625" customWidth="1"/>
    <col min="10501" max="10501" width="8.33203125" customWidth="1"/>
    <col min="10502" max="10502" width="8.6640625" customWidth="1"/>
    <col min="10503" max="10503" width="9.44140625" customWidth="1"/>
    <col min="10504" max="10504" width="9.5546875" customWidth="1"/>
    <col min="10505" max="10505" width="8.44140625" customWidth="1"/>
    <col min="10506" max="10506" width="9" customWidth="1"/>
    <col min="10507" max="10507" width="8.44140625" customWidth="1"/>
    <col min="10508" max="10508" width="9.33203125" customWidth="1"/>
    <col min="10509" max="10509" width="9.88671875" customWidth="1"/>
    <col min="10510" max="10510" width="9.6640625" customWidth="1"/>
    <col min="10511" max="10511" width="9.44140625" customWidth="1"/>
    <col min="10512" max="10512" width="0" hidden="1" customWidth="1"/>
    <col min="10513" max="10513" width="4.5546875" customWidth="1"/>
    <col min="10753" max="10753" width="4" customWidth="1"/>
    <col min="10754" max="10754" width="42" customWidth="1"/>
    <col min="10755" max="10755" width="9.88671875" customWidth="1"/>
    <col min="10756" max="10756" width="8.44140625" customWidth="1"/>
    <col min="10757" max="10757" width="8.33203125" customWidth="1"/>
    <col min="10758" max="10758" width="8.6640625" customWidth="1"/>
    <col min="10759" max="10759" width="9.44140625" customWidth="1"/>
    <col min="10760" max="10760" width="9.5546875" customWidth="1"/>
    <col min="10761" max="10761" width="8.44140625" customWidth="1"/>
    <col min="10762" max="10762" width="9" customWidth="1"/>
    <col min="10763" max="10763" width="8.44140625" customWidth="1"/>
    <col min="10764" max="10764" width="9.33203125" customWidth="1"/>
    <col min="10765" max="10765" width="9.88671875" customWidth="1"/>
    <col min="10766" max="10766" width="9.6640625" customWidth="1"/>
    <col min="10767" max="10767" width="9.44140625" customWidth="1"/>
    <col min="10768" max="10768" width="0" hidden="1" customWidth="1"/>
    <col min="10769" max="10769" width="4.5546875" customWidth="1"/>
    <col min="11009" max="11009" width="4" customWidth="1"/>
    <col min="11010" max="11010" width="42" customWidth="1"/>
    <col min="11011" max="11011" width="9.88671875" customWidth="1"/>
    <col min="11012" max="11012" width="8.44140625" customWidth="1"/>
    <col min="11013" max="11013" width="8.33203125" customWidth="1"/>
    <col min="11014" max="11014" width="8.6640625" customWidth="1"/>
    <col min="11015" max="11015" width="9.44140625" customWidth="1"/>
    <col min="11016" max="11016" width="9.5546875" customWidth="1"/>
    <col min="11017" max="11017" width="8.44140625" customWidth="1"/>
    <col min="11018" max="11018" width="9" customWidth="1"/>
    <col min="11019" max="11019" width="8.44140625" customWidth="1"/>
    <col min="11020" max="11020" width="9.33203125" customWidth="1"/>
    <col min="11021" max="11021" width="9.88671875" customWidth="1"/>
    <col min="11022" max="11022" width="9.6640625" customWidth="1"/>
    <col min="11023" max="11023" width="9.44140625" customWidth="1"/>
    <col min="11024" max="11024" width="0" hidden="1" customWidth="1"/>
    <col min="11025" max="11025" width="4.5546875" customWidth="1"/>
    <col min="11265" max="11265" width="4" customWidth="1"/>
    <col min="11266" max="11266" width="42" customWidth="1"/>
    <col min="11267" max="11267" width="9.88671875" customWidth="1"/>
    <col min="11268" max="11268" width="8.44140625" customWidth="1"/>
    <col min="11269" max="11269" width="8.33203125" customWidth="1"/>
    <col min="11270" max="11270" width="8.6640625" customWidth="1"/>
    <col min="11271" max="11271" width="9.44140625" customWidth="1"/>
    <col min="11272" max="11272" width="9.5546875" customWidth="1"/>
    <col min="11273" max="11273" width="8.44140625" customWidth="1"/>
    <col min="11274" max="11274" width="9" customWidth="1"/>
    <col min="11275" max="11275" width="8.44140625" customWidth="1"/>
    <col min="11276" max="11276" width="9.33203125" customWidth="1"/>
    <col min="11277" max="11277" width="9.88671875" customWidth="1"/>
    <col min="11278" max="11278" width="9.6640625" customWidth="1"/>
    <col min="11279" max="11279" width="9.44140625" customWidth="1"/>
    <col min="11280" max="11280" width="0" hidden="1" customWidth="1"/>
    <col min="11281" max="11281" width="4.5546875" customWidth="1"/>
    <col min="11521" max="11521" width="4" customWidth="1"/>
    <col min="11522" max="11522" width="42" customWidth="1"/>
    <col min="11523" max="11523" width="9.88671875" customWidth="1"/>
    <col min="11524" max="11524" width="8.44140625" customWidth="1"/>
    <col min="11525" max="11525" width="8.33203125" customWidth="1"/>
    <col min="11526" max="11526" width="8.6640625" customWidth="1"/>
    <col min="11527" max="11527" width="9.44140625" customWidth="1"/>
    <col min="11528" max="11528" width="9.5546875" customWidth="1"/>
    <col min="11529" max="11529" width="8.44140625" customWidth="1"/>
    <col min="11530" max="11530" width="9" customWidth="1"/>
    <col min="11531" max="11531" width="8.44140625" customWidth="1"/>
    <col min="11532" max="11532" width="9.33203125" customWidth="1"/>
    <col min="11533" max="11533" width="9.88671875" customWidth="1"/>
    <col min="11534" max="11534" width="9.6640625" customWidth="1"/>
    <col min="11535" max="11535" width="9.44140625" customWidth="1"/>
    <col min="11536" max="11536" width="0" hidden="1" customWidth="1"/>
    <col min="11537" max="11537" width="4.5546875" customWidth="1"/>
    <col min="11777" max="11777" width="4" customWidth="1"/>
    <col min="11778" max="11778" width="42" customWidth="1"/>
    <col min="11779" max="11779" width="9.88671875" customWidth="1"/>
    <col min="11780" max="11780" width="8.44140625" customWidth="1"/>
    <col min="11781" max="11781" width="8.33203125" customWidth="1"/>
    <col min="11782" max="11782" width="8.6640625" customWidth="1"/>
    <col min="11783" max="11783" width="9.44140625" customWidth="1"/>
    <col min="11784" max="11784" width="9.5546875" customWidth="1"/>
    <col min="11785" max="11785" width="8.44140625" customWidth="1"/>
    <col min="11786" max="11786" width="9" customWidth="1"/>
    <col min="11787" max="11787" width="8.44140625" customWidth="1"/>
    <col min="11788" max="11788" width="9.33203125" customWidth="1"/>
    <col min="11789" max="11789" width="9.88671875" customWidth="1"/>
    <col min="11790" max="11790" width="9.6640625" customWidth="1"/>
    <col min="11791" max="11791" width="9.44140625" customWidth="1"/>
    <col min="11792" max="11792" width="0" hidden="1" customWidth="1"/>
    <col min="11793" max="11793" width="4.5546875" customWidth="1"/>
    <col min="12033" max="12033" width="4" customWidth="1"/>
    <col min="12034" max="12034" width="42" customWidth="1"/>
    <col min="12035" max="12035" width="9.88671875" customWidth="1"/>
    <col min="12036" max="12036" width="8.44140625" customWidth="1"/>
    <col min="12037" max="12037" width="8.33203125" customWidth="1"/>
    <col min="12038" max="12038" width="8.6640625" customWidth="1"/>
    <col min="12039" max="12039" width="9.44140625" customWidth="1"/>
    <col min="12040" max="12040" width="9.5546875" customWidth="1"/>
    <col min="12041" max="12041" width="8.44140625" customWidth="1"/>
    <col min="12042" max="12042" width="9" customWidth="1"/>
    <col min="12043" max="12043" width="8.44140625" customWidth="1"/>
    <col min="12044" max="12044" width="9.33203125" customWidth="1"/>
    <col min="12045" max="12045" width="9.88671875" customWidth="1"/>
    <col min="12046" max="12046" width="9.6640625" customWidth="1"/>
    <col min="12047" max="12047" width="9.44140625" customWidth="1"/>
    <col min="12048" max="12048" width="0" hidden="1" customWidth="1"/>
    <col min="12049" max="12049" width="4.5546875" customWidth="1"/>
    <col min="12289" max="12289" width="4" customWidth="1"/>
    <col min="12290" max="12290" width="42" customWidth="1"/>
    <col min="12291" max="12291" width="9.88671875" customWidth="1"/>
    <col min="12292" max="12292" width="8.44140625" customWidth="1"/>
    <col min="12293" max="12293" width="8.33203125" customWidth="1"/>
    <col min="12294" max="12294" width="8.6640625" customWidth="1"/>
    <col min="12295" max="12295" width="9.44140625" customWidth="1"/>
    <col min="12296" max="12296" width="9.5546875" customWidth="1"/>
    <col min="12297" max="12297" width="8.44140625" customWidth="1"/>
    <col min="12298" max="12298" width="9" customWidth="1"/>
    <col min="12299" max="12299" width="8.44140625" customWidth="1"/>
    <col min="12300" max="12300" width="9.33203125" customWidth="1"/>
    <col min="12301" max="12301" width="9.88671875" customWidth="1"/>
    <col min="12302" max="12302" width="9.6640625" customWidth="1"/>
    <col min="12303" max="12303" width="9.44140625" customWidth="1"/>
    <col min="12304" max="12304" width="0" hidden="1" customWidth="1"/>
    <col min="12305" max="12305" width="4.5546875" customWidth="1"/>
    <col min="12545" max="12545" width="4" customWidth="1"/>
    <col min="12546" max="12546" width="42" customWidth="1"/>
    <col min="12547" max="12547" width="9.88671875" customWidth="1"/>
    <col min="12548" max="12548" width="8.44140625" customWidth="1"/>
    <col min="12549" max="12549" width="8.33203125" customWidth="1"/>
    <col min="12550" max="12550" width="8.6640625" customWidth="1"/>
    <col min="12551" max="12551" width="9.44140625" customWidth="1"/>
    <col min="12552" max="12552" width="9.5546875" customWidth="1"/>
    <col min="12553" max="12553" width="8.44140625" customWidth="1"/>
    <col min="12554" max="12554" width="9" customWidth="1"/>
    <col min="12555" max="12555" width="8.44140625" customWidth="1"/>
    <col min="12556" max="12556" width="9.33203125" customWidth="1"/>
    <col min="12557" max="12557" width="9.88671875" customWidth="1"/>
    <col min="12558" max="12558" width="9.6640625" customWidth="1"/>
    <col min="12559" max="12559" width="9.44140625" customWidth="1"/>
    <col min="12560" max="12560" width="0" hidden="1" customWidth="1"/>
    <col min="12561" max="12561" width="4.5546875" customWidth="1"/>
    <col min="12801" max="12801" width="4" customWidth="1"/>
    <col min="12802" max="12802" width="42" customWidth="1"/>
    <col min="12803" max="12803" width="9.88671875" customWidth="1"/>
    <col min="12804" max="12804" width="8.44140625" customWidth="1"/>
    <col min="12805" max="12805" width="8.33203125" customWidth="1"/>
    <col min="12806" max="12806" width="8.6640625" customWidth="1"/>
    <col min="12807" max="12807" width="9.44140625" customWidth="1"/>
    <col min="12808" max="12808" width="9.5546875" customWidth="1"/>
    <col min="12809" max="12809" width="8.44140625" customWidth="1"/>
    <col min="12810" max="12810" width="9" customWidth="1"/>
    <col min="12811" max="12811" width="8.44140625" customWidth="1"/>
    <col min="12812" max="12812" width="9.33203125" customWidth="1"/>
    <col min="12813" max="12813" width="9.88671875" customWidth="1"/>
    <col min="12814" max="12814" width="9.6640625" customWidth="1"/>
    <col min="12815" max="12815" width="9.44140625" customWidth="1"/>
    <col min="12816" max="12816" width="0" hidden="1" customWidth="1"/>
    <col min="12817" max="12817" width="4.5546875" customWidth="1"/>
    <col min="13057" max="13057" width="4" customWidth="1"/>
    <col min="13058" max="13058" width="42" customWidth="1"/>
    <col min="13059" max="13059" width="9.88671875" customWidth="1"/>
    <col min="13060" max="13060" width="8.44140625" customWidth="1"/>
    <col min="13061" max="13061" width="8.33203125" customWidth="1"/>
    <col min="13062" max="13062" width="8.6640625" customWidth="1"/>
    <col min="13063" max="13063" width="9.44140625" customWidth="1"/>
    <col min="13064" max="13064" width="9.5546875" customWidth="1"/>
    <col min="13065" max="13065" width="8.44140625" customWidth="1"/>
    <col min="13066" max="13066" width="9" customWidth="1"/>
    <col min="13067" max="13067" width="8.44140625" customWidth="1"/>
    <col min="13068" max="13068" width="9.33203125" customWidth="1"/>
    <col min="13069" max="13069" width="9.88671875" customWidth="1"/>
    <col min="13070" max="13070" width="9.6640625" customWidth="1"/>
    <col min="13071" max="13071" width="9.44140625" customWidth="1"/>
    <col min="13072" max="13072" width="0" hidden="1" customWidth="1"/>
    <col min="13073" max="13073" width="4.5546875" customWidth="1"/>
    <col min="13313" max="13313" width="4" customWidth="1"/>
    <col min="13314" max="13314" width="42" customWidth="1"/>
    <col min="13315" max="13315" width="9.88671875" customWidth="1"/>
    <col min="13316" max="13316" width="8.44140625" customWidth="1"/>
    <col min="13317" max="13317" width="8.33203125" customWidth="1"/>
    <col min="13318" max="13318" width="8.6640625" customWidth="1"/>
    <col min="13319" max="13319" width="9.44140625" customWidth="1"/>
    <col min="13320" max="13320" width="9.5546875" customWidth="1"/>
    <col min="13321" max="13321" width="8.44140625" customWidth="1"/>
    <col min="13322" max="13322" width="9" customWidth="1"/>
    <col min="13323" max="13323" width="8.44140625" customWidth="1"/>
    <col min="13324" max="13324" width="9.33203125" customWidth="1"/>
    <col min="13325" max="13325" width="9.88671875" customWidth="1"/>
    <col min="13326" max="13326" width="9.6640625" customWidth="1"/>
    <col min="13327" max="13327" width="9.44140625" customWidth="1"/>
    <col min="13328" max="13328" width="0" hidden="1" customWidth="1"/>
    <col min="13329" max="13329" width="4.5546875" customWidth="1"/>
    <col min="13569" max="13569" width="4" customWidth="1"/>
    <col min="13570" max="13570" width="42" customWidth="1"/>
    <col min="13571" max="13571" width="9.88671875" customWidth="1"/>
    <col min="13572" max="13572" width="8.44140625" customWidth="1"/>
    <col min="13573" max="13573" width="8.33203125" customWidth="1"/>
    <col min="13574" max="13574" width="8.6640625" customWidth="1"/>
    <col min="13575" max="13575" width="9.44140625" customWidth="1"/>
    <col min="13576" max="13576" width="9.5546875" customWidth="1"/>
    <col min="13577" max="13577" width="8.44140625" customWidth="1"/>
    <col min="13578" max="13578" width="9" customWidth="1"/>
    <col min="13579" max="13579" width="8.44140625" customWidth="1"/>
    <col min="13580" max="13580" width="9.33203125" customWidth="1"/>
    <col min="13581" max="13581" width="9.88671875" customWidth="1"/>
    <col min="13582" max="13582" width="9.6640625" customWidth="1"/>
    <col min="13583" max="13583" width="9.44140625" customWidth="1"/>
    <col min="13584" max="13584" width="0" hidden="1" customWidth="1"/>
    <col min="13585" max="13585" width="4.5546875" customWidth="1"/>
    <col min="13825" max="13825" width="4" customWidth="1"/>
    <col min="13826" max="13826" width="42" customWidth="1"/>
    <col min="13827" max="13827" width="9.88671875" customWidth="1"/>
    <col min="13828" max="13828" width="8.44140625" customWidth="1"/>
    <col min="13829" max="13829" width="8.33203125" customWidth="1"/>
    <col min="13830" max="13830" width="8.6640625" customWidth="1"/>
    <col min="13831" max="13831" width="9.44140625" customWidth="1"/>
    <col min="13832" max="13832" width="9.5546875" customWidth="1"/>
    <col min="13833" max="13833" width="8.44140625" customWidth="1"/>
    <col min="13834" max="13834" width="9" customWidth="1"/>
    <col min="13835" max="13835" width="8.44140625" customWidth="1"/>
    <col min="13836" max="13836" width="9.33203125" customWidth="1"/>
    <col min="13837" max="13837" width="9.88671875" customWidth="1"/>
    <col min="13838" max="13838" width="9.6640625" customWidth="1"/>
    <col min="13839" max="13839" width="9.44140625" customWidth="1"/>
    <col min="13840" max="13840" width="0" hidden="1" customWidth="1"/>
    <col min="13841" max="13841" width="4.5546875" customWidth="1"/>
    <col min="14081" max="14081" width="4" customWidth="1"/>
    <col min="14082" max="14082" width="42" customWidth="1"/>
    <col min="14083" max="14083" width="9.88671875" customWidth="1"/>
    <col min="14084" max="14084" width="8.44140625" customWidth="1"/>
    <col min="14085" max="14085" width="8.33203125" customWidth="1"/>
    <col min="14086" max="14086" width="8.6640625" customWidth="1"/>
    <col min="14087" max="14087" width="9.44140625" customWidth="1"/>
    <col min="14088" max="14088" width="9.5546875" customWidth="1"/>
    <col min="14089" max="14089" width="8.44140625" customWidth="1"/>
    <col min="14090" max="14090" width="9" customWidth="1"/>
    <col min="14091" max="14091" width="8.44140625" customWidth="1"/>
    <col min="14092" max="14092" width="9.33203125" customWidth="1"/>
    <col min="14093" max="14093" width="9.88671875" customWidth="1"/>
    <col min="14094" max="14094" width="9.6640625" customWidth="1"/>
    <col min="14095" max="14095" width="9.44140625" customWidth="1"/>
    <col min="14096" max="14096" width="0" hidden="1" customWidth="1"/>
    <col min="14097" max="14097" width="4.5546875" customWidth="1"/>
    <col min="14337" max="14337" width="4" customWidth="1"/>
    <col min="14338" max="14338" width="42" customWidth="1"/>
    <col min="14339" max="14339" width="9.88671875" customWidth="1"/>
    <col min="14340" max="14340" width="8.44140625" customWidth="1"/>
    <col min="14341" max="14341" width="8.33203125" customWidth="1"/>
    <col min="14342" max="14342" width="8.6640625" customWidth="1"/>
    <col min="14343" max="14343" width="9.44140625" customWidth="1"/>
    <col min="14344" max="14344" width="9.5546875" customWidth="1"/>
    <col min="14345" max="14345" width="8.44140625" customWidth="1"/>
    <col min="14346" max="14346" width="9" customWidth="1"/>
    <col min="14347" max="14347" width="8.44140625" customWidth="1"/>
    <col min="14348" max="14348" width="9.33203125" customWidth="1"/>
    <col min="14349" max="14349" width="9.88671875" customWidth="1"/>
    <col min="14350" max="14350" width="9.6640625" customWidth="1"/>
    <col min="14351" max="14351" width="9.44140625" customWidth="1"/>
    <col min="14352" max="14352" width="0" hidden="1" customWidth="1"/>
    <col min="14353" max="14353" width="4.5546875" customWidth="1"/>
    <col min="14593" max="14593" width="4" customWidth="1"/>
    <col min="14594" max="14594" width="42" customWidth="1"/>
    <col min="14595" max="14595" width="9.88671875" customWidth="1"/>
    <col min="14596" max="14596" width="8.44140625" customWidth="1"/>
    <col min="14597" max="14597" width="8.33203125" customWidth="1"/>
    <col min="14598" max="14598" width="8.6640625" customWidth="1"/>
    <col min="14599" max="14599" width="9.44140625" customWidth="1"/>
    <col min="14600" max="14600" width="9.5546875" customWidth="1"/>
    <col min="14601" max="14601" width="8.44140625" customWidth="1"/>
    <col min="14602" max="14602" width="9" customWidth="1"/>
    <col min="14603" max="14603" width="8.44140625" customWidth="1"/>
    <col min="14604" max="14604" width="9.33203125" customWidth="1"/>
    <col min="14605" max="14605" width="9.88671875" customWidth="1"/>
    <col min="14606" max="14606" width="9.6640625" customWidth="1"/>
    <col min="14607" max="14607" width="9.44140625" customWidth="1"/>
    <col min="14608" max="14608" width="0" hidden="1" customWidth="1"/>
    <col min="14609" max="14609" width="4.5546875" customWidth="1"/>
    <col min="14849" max="14849" width="4" customWidth="1"/>
    <col min="14850" max="14850" width="42" customWidth="1"/>
    <col min="14851" max="14851" width="9.88671875" customWidth="1"/>
    <col min="14852" max="14852" width="8.44140625" customWidth="1"/>
    <col min="14853" max="14853" width="8.33203125" customWidth="1"/>
    <col min="14854" max="14854" width="8.6640625" customWidth="1"/>
    <col min="14855" max="14855" width="9.44140625" customWidth="1"/>
    <col min="14856" max="14856" width="9.5546875" customWidth="1"/>
    <col min="14857" max="14857" width="8.44140625" customWidth="1"/>
    <col min="14858" max="14858" width="9" customWidth="1"/>
    <col min="14859" max="14859" width="8.44140625" customWidth="1"/>
    <col min="14860" max="14860" width="9.33203125" customWidth="1"/>
    <col min="14861" max="14861" width="9.88671875" customWidth="1"/>
    <col min="14862" max="14862" width="9.6640625" customWidth="1"/>
    <col min="14863" max="14863" width="9.44140625" customWidth="1"/>
    <col min="14864" max="14864" width="0" hidden="1" customWidth="1"/>
    <col min="14865" max="14865" width="4.5546875" customWidth="1"/>
    <col min="15105" max="15105" width="4" customWidth="1"/>
    <col min="15106" max="15106" width="42" customWidth="1"/>
    <col min="15107" max="15107" width="9.88671875" customWidth="1"/>
    <col min="15108" max="15108" width="8.44140625" customWidth="1"/>
    <col min="15109" max="15109" width="8.33203125" customWidth="1"/>
    <col min="15110" max="15110" width="8.6640625" customWidth="1"/>
    <col min="15111" max="15111" width="9.44140625" customWidth="1"/>
    <col min="15112" max="15112" width="9.5546875" customWidth="1"/>
    <col min="15113" max="15113" width="8.44140625" customWidth="1"/>
    <col min="15114" max="15114" width="9" customWidth="1"/>
    <col min="15115" max="15115" width="8.44140625" customWidth="1"/>
    <col min="15116" max="15116" width="9.33203125" customWidth="1"/>
    <col min="15117" max="15117" width="9.88671875" customWidth="1"/>
    <col min="15118" max="15118" width="9.6640625" customWidth="1"/>
    <col min="15119" max="15119" width="9.44140625" customWidth="1"/>
    <col min="15120" max="15120" width="0" hidden="1" customWidth="1"/>
    <col min="15121" max="15121" width="4.5546875" customWidth="1"/>
    <col min="15361" max="15361" width="4" customWidth="1"/>
    <col min="15362" max="15362" width="42" customWidth="1"/>
    <col min="15363" max="15363" width="9.88671875" customWidth="1"/>
    <col min="15364" max="15364" width="8.44140625" customWidth="1"/>
    <col min="15365" max="15365" width="8.33203125" customWidth="1"/>
    <col min="15366" max="15366" width="8.6640625" customWidth="1"/>
    <col min="15367" max="15367" width="9.44140625" customWidth="1"/>
    <col min="15368" max="15368" width="9.5546875" customWidth="1"/>
    <col min="15369" max="15369" width="8.44140625" customWidth="1"/>
    <col min="15370" max="15370" width="9" customWidth="1"/>
    <col min="15371" max="15371" width="8.44140625" customWidth="1"/>
    <col min="15372" max="15372" width="9.33203125" customWidth="1"/>
    <col min="15373" max="15373" width="9.88671875" customWidth="1"/>
    <col min="15374" max="15374" width="9.6640625" customWidth="1"/>
    <col min="15375" max="15375" width="9.44140625" customWidth="1"/>
    <col min="15376" max="15376" width="0" hidden="1" customWidth="1"/>
    <col min="15377" max="15377" width="4.5546875" customWidth="1"/>
    <col min="15617" max="15617" width="4" customWidth="1"/>
    <col min="15618" max="15618" width="42" customWidth="1"/>
    <col min="15619" max="15619" width="9.88671875" customWidth="1"/>
    <col min="15620" max="15620" width="8.44140625" customWidth="1"/>
    <col min="15621" max="15621" width="8.33203125" customWidth="1"/>
    <col min="15622" max="15622" width="8.6640625" customWidth="1"/>
    <col min="15623" max="15623" width="9.44140625" customWidth="1"/>
    <col min="15624" max="15624" width="9.5546875" customWidth="1"/>
    <col min="15625" max="15625" width="8.44140625" customWidth="1"/>
    <col min="15626" max="15626" width="9" customWidth="1"/>
    <col min="15627" max="15627" width="8.44140625" customWidth="1"/>
    <col min="15628" max="15628" width="9.33203125" customWidth="1"/>
    <col min="15629" max="15629" width="9.88671875" customWidth="1"/>
    <col min="15630" max="15630" width="9.6640625" customWidth="1"/>
    <col min="15631" max="15631" width="9.44140625" customWidth="1"/>
    <col min="15632" max="15632" width="0" hidden="1" customWidth="1"/>
    <col min="15633" max="15633" width="4.5546875" customWidth="1"/>
    <col min="15873" max="15873" width="4" customWidth="1"/>
    <col min="15874" max="15874" width="42" customWidth="1"/>
    <col min="15875" max="15875" width="9.88671875" customWidth="1"/>
    <col min="15876" max="15876" width="8.44140625" customWidth="1"/>
    <col min="15877" max="15877" width="8.33203125" customWidth="1"/>
    <col min="15878" max="15878" width="8.6640625" customWidth="1"/>
    <col min="15879" max="15879" width="9.44140625" customWidth="1"/>
    <col min="15880" max="15880" width="9.5546875" customWidth="1"/>
    <col min="15881" max="15881" width="8.44140625" customWidth="1"/>
    <col min="15882" max="15882" width="9" customWidth="1"/>
    <col min="15883" max="15883" width="8.44140625" customWidth="1"/>
    <col min="15884" max="15884" width="9.33203125" customWidth="1"/>
    <col min="15885" max="15885" width="9.88671875" customWidth="1"/>
    <col min="15886" max="15886" width="9.6640625" customWidth="1"/>
    <col min="15887" max="15887" width="9.44140625" customWidth="1"/>
    <col min="15888" max="15888" width="0" hidden="1" customWidth="1"/>
    <col min="15889" max="15889" width="4.5546875" customWidth="1"/>
    <col min="16129" max="16129" width="4" customWidth="1"/>
    <col min="16130" max="16130" width="42" customWidth="1"/>
    <col min="16131" max="16131" width="9.88671875" customWidth="1"/>
    <col min="16132" max="16132" width="8.44140625" customWidth="1"/>
    <col min="16133" max="16133" width="8.33203125" customWidth="1"/>
    <col min="16134" max="16134" width="8.6640625" customWidth="1"/>
    <col min="16135" max="16135" width="9.44140625" customWidth="1"/>
    <col min="16136" max="16136" width="9.5546875" customWidth="1"/>
    <col min="16137" max="16137" width="8.44140625" customWidth="1"/>
    <col min="16138" max="16138" width="9" customWidth="1"/>
    <col min="16139" max="16139" width="8.44140625" customWidth="1"/>
    <col min="16140" max="16140" width="9.33203125" customWidth="1"/>
    <col min="16141" max="16141" width="9.88671875" customWidth="1"/>
    <col min="16142" max="16142" width="9.6640625" customWidth="1"/>
    <col min="16143" max="16143" width="9.44140625" customWidth="1"/>
    <col min="16144" max="16144" width="0" hidden="1" customWidth="1"/>
    <col min="16145" max="16145" width="4.5546875" customWidth="1"/>
  </cols>
  <sheetData>
    <row r="1" spans="1:179" ht="18" x14ac:dyDescent="0.35">
      <c r="A1" s="19"/>
      <c r="B1" s="19"/>
      <c r="C1" s="19"/>
      <c r="D1" s="19"/>
      <c r="E1" s="19"/>
      <c r="F1" s="19"/>
      <c r="G1" s="19"/>
      <c r="H1" s="19"/>
      <c r="I1" s="19"/>
      <c r="J1" s="19"/>
      <c r="K1" s="302" t="s">
        <v>48</v>
      </c>
      <c r="L1" s="302"/>
      <c r="M1" s="302"/>
      <c r="N1" s="302"/>
      <c r="O1" s="302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</row>
    <row r="2" spans="1:179" ht="13.5" customHeight="1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20"/>
      <c r="L2" s="92"/>
      <c r="M2" s="92"/>
      <c r="N2" s="92"/>
      <c r="O2" s="92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</row>
    <row r="3" spans="1:179" ht="18" x14ac:dyDescent="0.25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303" t="s">
        <v>1</v>
      </c>
      <c r="L3" s="303"/>
      <c r="M3" s="303"/>
      <c r="N3" s="303"/>
      <c r="O3" s="303"/>
      <c r="P3" s="51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</row>
    <row r="4" spans="1:179" ht="18" x14ac:dyDescent="0.25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303" t="s">
        <v>37</v>
      </c>
      <c r="L4" s="303"/>
      <c r="M4" s="303"/>
      <c r="N4" s="303"/>
      <c r="O4" s="303"/>
      <c r="P4" s="51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</row>
    <row r="5" spans="1:179" ht="18" x14ac:dyDescent="0.35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301" t="s">
        <v>49</v>
      </c>
      <c r="L5" s="301"/>
      <c r="M5" s="301"/>
      <c r="N5" s="301"/>
      <c r="O5" s="301"/>
      <c r="P5" s="51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</row>
    <row r="6" spans="1:179" ht="18" x14ac:dyDescent="0.35">
      <c r="A6" s="217"/>
      <c r="B6" s="218"/>
      <c r="C6" s="219"/>
      <c r="D6" s="219"/>
      <c r="E6" s="219"/>
      <c r="F6" s="219"/>
      <c r="G6" s="219"/>
      <c r="H6" s="219"/>
      <c r="I6" s="219"/>
      <c r="J6" s="219"/>
      <c r="K6" s="301" t="s">
        <v>4</v>
      </c>
      <c r="L6" s="301"/>
      <c r="M6" s="301"/>
      <c r="N6" s="301"/>
      <c r="O6" s="301"/>
      <c r="P6" s="51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</row>
    <row r="7" spans="1:179" ht="18" x14ac:dyDescent="0.35">
      <c r="A7" s="217"/>
      <c r="B7" s="218"/>
      <c r="C7" s="219"/>
      <c r="D7" s="219"/>
      <c r="E7" s="219"/>
      <c r="F7" s="219"/>
      <c r="G7" s="219"/>
      <c r="H7" s="219"/>
      <c r="I7" s="219"/>
      <c r="J7" s="219"/>
      <c r="K7" s="301" t="s">
        <v>80</v>
      </c>
      <c r="L7" s="301"/>
      <c r="M7" s="301"/>
      <c r="N7" s="301"/>
      <c r="O7" s="301"/>
      <c r="P7" s="51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</row>
    <row r="8" spans="1:179" ht="9.75" customHeight="1" x14ac:dyDescent="0.35">
      <c r="A8" s="217"/>
      <c r="B8" s="218"/>
      <c r="C8" s="219"/>
      <c r="D8" s="219"/>
      <c r="E8" s="219"/>
      <c r="F8" s="219"/>
      <c r="G8" s="219"/>
      <c r="H8" s="219"/>
      <c r="I8" s="219"/>
      <c r="J8" s="219"/>
      <c r="K8" s="43" t="s">
        <v>50</v>
      </c>
      <c r="L8" s="202"/>
      <c r="M8" s="44"/>
      <c r="N8" s="202"/>
      <c r="O8" s="202"/>
      <c r="P8" s="51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</row>
    <row r="9" spans="1:179" ht="18.75" customHeight="1" x14ac:dyDescent="0.35">
      <c r="A9" s="217"/>
      <c r="B9" s="218"/>
      <c r="C9" s="219"/>
      <c r="D9" s="219"/>
      <c r="E9" s="219"/>
      <c r="F9" s="297" t="s">
        <v>78</v>
      </c>
      <c r="G9" s="298"/>
      <c r="H9" s="219"/>
      <c r="I9" s="219"/>
      <c r="J9" s="219"/>
      <c r="K9" s="43"/>
      <c r="L9" s="202"/>
      <c r="M9" s="44"/>
      <c r="N9" s="202"/>
      <c r="O9" s="202"/>
      <c r="P9" s="51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</row>
    <row r="10" spans="1:179" s="21" customFormat="1" ht="17.399999999999999" x14ac:dyDescent="0.25">
      <c r="A10" s="300" t="s">
        <v>97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220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</row>
    <row r="11" spans="1:179" ht="18" customHeight="1" x14ac:dyDescent="0.25">
      <c r="A11" s="250" t="s">
        <v>5</v>
      </c>
      <c r="B11" s="250" t="s">
        <v>6</v>
      </c>
      <c r="C11" s="250" t="s">
        <v>7</v>
      </c>
      <c r="D11" s="256" t="s">
        <v>8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51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</row>
    <row r="12" spans="1:179" s="22" customFormat="1" ht="17.399999999999999" customHeight="1" x14ac:dyDescent="0.25">
      <c r="A12" s="251"/>
      <c r="B12" s="251"/>
      <c r="C12" s="251"/>
      <c r="D12" s="127" t="s">
        <v>9</v>
      </c>
      <c r="E12" s="127" t="s">
        <v>10</v>
      </c>
      <c r="F12" s="127" t="s">
        <v>11</v>
      </c>
      <c r="G12" s="127" t="s">
        <v>12</v>
      </c>
      <c r="H12" s="127" t="s">
        <v>13</v>
      </c>
      <c r="I12" s="127" t="s">
        <v>14</v>
      </c>
      <c r="J12" s="127" t="s">
        <v>15</v>
      </c>
      <c r="K12" s="127" t="s">
        <v>16</v>
      </c>
      <c r="L12" s="49" t="s">
        <v>17</v>
      </c>
      <c r="M12" s="127" t="s">
        <v>18</v>
      </c>
      <c r="N12" s="127" t="s">
        <v>19</v>
      </c>
      <c r="O12" s="127" t="s">
        <v>20</v>
      </c>
      <c r="P12" s="221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</row>
    <row r="13" spans="1:179" s="56" customFormat="1" ht="15.6" x14ac:dyDescent="0.25">
      <c r="A13" s="63">
        <v>1</v>
      </c>
      <c r="B13" s="46" t="s">
        <v>152</v>
      </c>
      <c r="C13" s="67">
        <f>C14</f>
        <v>70</v>
      </c>
      <c r="D13" s="67">
        <f t="shared" ref="D13:O13" si="0">D14</f>
        <v>9</v>
      </c>
      <c r="E13" s="67">
        <f t="shared" si="0"/>
        <v>9</v>
      </c>
      <c r="F13" s="67">
        <f t="shared" si="0"/>
        <v>5</v>
      </c>
      <c r="G13" s="67">
        <f t="shared" si="0"/>
        <v>9</v>
      </c>
      <c r="H13" s="67">
        <f t="shared" si="0"/>
        <v>6</v>
      </c>
      <c r="I13" s="67">
        <f t="shared" si="0"/>
        <v>6</v>
      </c>
      <c r="J13" s="67">
        <f t="shared" si="0"/>
        <v>6</v>
      </c>
      <c r="K13" s="67">
        <f t="shared" si="0"/>
        <v>7</v>
      </c>
      <c r="L13" s="67">
        <f t="shared" si="0"/>
        <v>4</v>
      </c>
      <c r="M13" s="67">
        <f t="shared" si="0"/>
        <v>3</v>
      </c>
      <c r="N13" s="67">
        <f t="shared" si="0"/>
        <v>3</v>
      </c>
      <c r="O13" s="67">
        <f t="shared" si="0"/>
        <v>3</v>
      </c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</row>
    <row r="14" spans="1:179" s="51" customFormat="1" ht="15.6" x14ac:dyDescent="0.25">
      <c r="A14" s="63"/>
      <c r="B14" s="46" t="s">
        <v>55</v>
      </c>
      <c r="C14" s="67">
        <f>SUM(D14:O14)</f>
        <v>70</v>
      </c>
      <c r="D14" s="67">
        <v>9</v>
      </c>
      <c r="E14" s="67">
        <v>9</v>
      </c>
      <c r="F14" s="67">
        <v>5</v>
      </c>
      <c r="G14" s="67">
        <v>9</v>
      </c>
      <c r="H14" s="67">
        <v>6</v>
      </c>
      <c r="I14" s="67">
        <v>6</v>
      </c>
      <c r="J14" s="67">
        <v>6</v>
      </c>
      <c r="K14" s="67">
        <v>7</v>
      </c>
      <c r="L14" s="67">
        <v>4</v>
      </c>
      <c r="M14" s="67">
        <v>3</v>
      </c>
      <c r="N14" s="67">
        <v>3</v>
      </c>
      <c r="O14" s="67">
        <v>3</v>
      </c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</row>
    <row r="15" spans="1:179" s="51" customFormat="1" ht="15.6" x14ac:dyDescent="0.25">
      <c r="A15" s="26">
        <v>2</v>
      </c>
      <c r="B15" s="50" t="s">
        <v>53</v>
      </c>
      <c r="C15" s="67">
        <f>SUM(D15:O15)</f>
        <v>134.16000000000003</v>
      </c>
      <c r="D15" s="67">
        <v>8.43</v>
      </c>
      <c r="E15" s="67">
        <v>11.43</v>
      </c>
      <c r="F15" s="67">
        <v>9.43</v>
      </c>
      <c r="G15" s="67">
        <v>13.43</v>
      </c>
      <c r="H15" s="67">
        <v>10.43</v>
      </c>
      <c r="I15" s="67">
        <v>10.43</v>
      </c>
      <c r="J15" s="67">
        <v>12.43</v>
      </c>
      <c r="K15" s="67">
        <v>15.43</v>
      </c>
      <c r="L15" s="67">
        <v>8.43</v>
      </c>
      <c r="M15" s="67">
        <v>10.43</v>
      </c>
      <c r="N15" s="67">
        <v>10.43</v>
      </c>
      <c r="O15" s="67">
        <v>13.43</v>
      </c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</row>
    <row r="16" spans="1:179" s="51" customFormat="1" ht="15.6" x14ac:dyDescent="0.25">
      <c r="A16" s="26">
        <v>3</v>
      </c>
      <c r="B16" s="50" t="s">
        <v>151</v>
      </c>
      <c r="C16" s="67">
        <f>SUM(D17:O19)</f>
        <v>2316</v>
      </c>
      <c r="D16" s="67">
        <f>SUM(D17:D19)</f>
        <v>198</v>
      </c>
      <c r="E16" s="67">
        <f t="shared" ref="E16:O16" si="1">SUM(E17:E19)</f>
        <v>205</v>
      </c>
      <c r="F16" s="67">
        <f t="shared" si="1"/>
        <v>192</v>
      </c>
      <c r="G16" s="67">
        <f t="shared" si="1"/>
        <v>198</v>
      </c>
      <c r="H16" s="67">
        <f t="shared" si="1"/>
        <v>193</v>
      </c>
      <c r="I16" s="67">
        <f t="shared" si="1"/>
        <v>193</v>
      </c>
      <c r="J16" s="67">
        <f t="shared" si="1"/>
        <v>191</v>
      </c>
      <c r="K16" s="67">
        <f t="shared" si="1"/>
        <v>193</v>
      </c>
      <c r="L16" s="67">
        <f t="shared" si="1"/>
        <v>182</v>
      </c>
      <c r="M16" s="67">
        <f t="shared" si="1"/>
        <v>183</v>
      </c>
      <c r="N16" s="67">
        <f t="shared" si="1"/>
        <v>188</v>
      </c>
      <c r="O16" s="67">
        <f t="shared" si="1"/>
        <v>200</v>
      </c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</row>
    <row r="17" spans="1:179" s="51" customFormat="1" ht="15.6" x14ac:dyDescent="0.25">
      <c r="A17" s="127"/>
      <c r="B17" s="46" t="s">
        <v>59</v>
      </c>
      <c r="C17" s="67">
        <f>SUM(D17:O17)</f>
        <v>897</v>
      </c>
      <c r="D17" s="68">
        <v>81</v>
      </c>
      <c r="E17" s="68">
        <v>81</v>
      </c>
      <c r="F17" s="68">
        <v>76</v>
      </c>
      <c r="G17" s="68">
        <v>71</v>
      </c>
      <c r="H17" s="68">
        <v>71</v>
      </c>
      <c r="I17" s="68">
        <v>71</v>
      </c>
      <c r="J17" s="68">
        <v>68</v>
      </c>
      <c r="K17" s="68">
        <v>71</v>
      </c>
      <c r="L17" s="68">
        <v>74</v>
      </c>
      <c r="M17" s="68">
        <v>76</v>
      </c>
      <c r="N17" s="68">
        <v>76</v>
      </c>
      <c r="O17" s="68">
        <v>81</v>
      </c>
      <c r="P17" s="51">
        <v>118.233</v>
      </c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</row>
    <row r="18" spans="1:179" s="51" customFormat="1" ht="15.6" x14ac:dyDescent="0.25">
      <c r="A18" s="127"/>
      <c r="B18" s="50" t="s">
        <v>64</v>
      </c>
      <c r="C18" s="67">
        <f t="shared" ref="C18:C19" si="2">SUM(D18:O18)</f>
        <v>122</v>
      </c>
      <c r="D18" s="68">
        <v>10</v>
      </c>
      <c r="E18" s="68">
        <v>10</v>
      </c>
      <c r="F18" s="68">
        <v>10</v>
      </c>
      <c r="G18" s="68">
        <v>10</v>
      </c>
      <c r="H18" s="68">
        <v>10</v>
      </c>
      <c r="I18" s="68">
        <v>10</v>
      </c>
      <c r="J18" s="68">
        <v>10</v>
      </c>
      <c r="K18" s="68">
        <v>10</v>
      </c>
      <c r="L18" s="68">
        <v>10</v>
      </c>
      <c r="M18" s="68">
        <v>10</v>
      </c>
      <c r="N18" s="68">
        <v>10</v>
      </c>
      <c r="O18" s="68">
        <v>12</v>
      </c>
    </row>
    <row r="19" spans="1:179" s="51" customFormat="1" ht="15.6" x14ac:dyDescent="0.25">
      <c r="A19" s="127"/>
      <c r="B19" s="50" t="s">
        <v>69</v>
      </c>
      <c r="C19" s="67">
        <f t="shared" si="2"/>
        <v>1297</v>
      </c>
      <c r="D19" s="68">
        <v>107</v>
      </c>
      <c r="E19" s="68">
        <v>114</v>
      </c>
      <c r="F19" s="68">
        <v>106</v>
      </c>
      <c r="G19" s="68">
        <v>117</v>
      </c>
      <c r="H19" s="68">
        <v>112</v>
      </c>
      <c r="I19" s="68">
        <v>112</v>
      </c>
      <c r="J19" s="68">
        <v>113</v>
      </c>
      <c r="K19" s="68">
        <v>112</v>
      </c>
      <c r="L19" s="68">
        <v>98</v>
      </c>
      <c r="M19" s="68">
        <v>97</v>
      </c>
      <c r="N19" s="68">
        <v>102</v>
      </c>
      <c r="O19" s="68">
        <v>107</v>
      </c>
    </row>
    <row r="20" spans="1:179" s="51" customFormat="1" ht="15.6" x14ac:dyDescent="0.25">
      <c r="A20" s="26">
        <v>4</v>
      </c>
      <c r="B20" s="46" t="s">
        <v>149</v>
      </c>
      <c r="C20" s="67">
        <f>SUM(C21:C54)</f>
        <v>57965.38</v>
      </c>
      <c r="D20" s="67">
        <f t="shared" ref="D20:O20" si="3">SUM(D21:D54)</f>
        <v>5014.6800000000012</v>
      </c>
      <c r="E20" s="67">
        <f t="shared" si="3"/>
        <v>4976.6800000000012</v>
      </c>
      <c r="F20" s="67">
        <f t="shared" si="3"/>
        <v>4835.6799999999994</v>
      </c>
      <c r="G20" s="67">
        <f t="shared" si="3"/>
        <v>4827.6799999999994</v>
      </c>
      <c r="H20" s="67">
        <f t="shared" si="3"/>
        <v>4735.6799999999994</v>
      </c>
      <c r="I20" s="67">
        <f t="shared" si="3"/>
        <v>4288.68</v>
      </c>
      <c r="J20" s="67">
        <f t="shared" si="3"/>
        <v>4129.68</v>
      </c>
      <c r="K20" s="67">
        <f t="shared" si="3"/>
        <v>4065.6800000000003</v>
      </c>
      <c r="L20" s="67">
        <f t="shared" si="3"/>
        <v>4759.6799999999994</v>
      </c>
      <c r="M20" s="67">
        <f t="shared" si="3"/>
        <v>4900.6799999999994</v>
      </c>
      <c r="N20" s="67">
        <f t="shared" si="3"/>
        <v>5015.9000000000005</v>
      </c>
      <c r="O20" s="67">
        <f t="shared" si="3"/>
        <v>6414.6800000000012</v>
      </c>
    </row>
    <row r="21" spans="1:179" s="51" customFormat="1" ht="15.6" x14ac:dyDescent="0.25">
      <c r="A21" s="127"/>
      <c r="B21" s="7" t="s">
        <v>38</v>
      </c>
      <c r="C21" s="67">
        <f>SUM(D21:O21)</f>
        <v>3898.0400000000004</v>
      </c>
      <c r="D21" s="68">
        <v>358.17</v>
      </c>
      <c r="E21" s="68">
        <v>358.17</v>
      </c>
      <c r="F21" s="68">
        <v>358.17</v>
      </c>
      <c r="G21" s="68">
        <v>358.17</v>
      </c>
      <c r="H21" s="68">
        <v>358.17</v>
      </c>
      <c r="I21" s="68">
        <v>228.17</v>
      </c>
      <c r="J21" s="68">
        <v>218.17</v>
      </c>
      <c r="K21" s="68">
        <v>228.17</v>
      </c>
      <c r="L21" s="68">
        <v>358.17</v>
      </c>
      <c r="M21" s="68">
        <v>358.17</v>
      </c>
      <c r="N21" s="68">
        <v>358.17</v>
      </c>
      <c r="O21" s="68">
        <v>358.17</v>
      </c>
    </row>
    <row r="22" spans="1:179" s="51" customFormat="1" ht="15.6" x14ac:dyDescent="0.25">
      <c r="A22" s="127"/>
      <c r="B22" s="48">
        <v>2</v>
      </c>
      <c r="C22" s="67">
        <f t="shared" ref="C22:C25" si="4">SUM(D22:O22)</f>
        <v>5578.48</v>
      </c>
      <c r="D22" s="68">
        <v>556.54</v>
      </c>
      <c r="E22" s="68">
        <v>556.54</v>
      </c>
      <c r="F22" s="68">
        <v>456.54</v>
      </c>
      <c r="G22" s="68">
        <v>456.54</v>
      </c>
      <c r="H22" s="68">
        <v>456.54</v>
      </c>
      <c r="I22" s="68">
        <v>386.54</v>
      </c>
      <c r="J22" s="68">
        <v>346.54</v>
      </c>
      <c r="K22" s="68">
        <v>286.54000000000002</v>
      </c>
      <c r="L22" s="68">
        <v>456.54</v>
      </c>
      <c r="M22" s="68">
        <v>506.54</v>
      </c>
      <c r="N22" s="68">
        <v>556.54</v>
      </c>
      <c r="O22" s="68">
        <v>556.54</v>
      </c>
    </row>
    <row r="23" spans="1:179" s="51" customFormat="1" ht="15.6" x14ac:dyDescent="0.25">
      <c r="A23" s="127"/>
      <c r="B23" s="48">
        <v>3</v>
      </c>
      <c r="C23" s="67">
        <f t="shared" si="4"/>
        <v>3763.28</v>
      </c>
      <c r="D23" s="68">
        <v>346.94</v>
      </c>
      <c r="E23" s="68">
        <v>346.94</v>
      </c>
      <c r="F23" s="68">
        <v>346.94</v>
      </c>
      <c r="G23" s="68">
        <v>296.94</v>
      </c>
      <c r="H23" s="68">
        <v>296.94</v>
      </c>
      <c r="I23" s="68">
        <v>271.94</v>
      </c>
      <c r="J23" s="68">
        <v>221.94</v>
      </c>
      <c r="K23" s="68">
        <v>296.94</v>
      </c>
      <c r="L23" s="68">
        <v>296.94</v>
      </c>
      <c r="M23" s="68">
        <v>346.94</v>
      </c>
      <c r="N23" s="68">
        <v>346.94</v>
      </c>
      <c r="O23" s="68">
        <v>346.94</v>
      </c>
    </row>
    <row r="24" spans="1:179" s="51" customFormat="1" ht="15.6" x14ac:dyDescent="0.25">
      <c r="A24" s="127"/>
      <c r="B24" s="48">
        <v>13</v>
      </c>
      <c r="C24" s="67">
        <f t="shared" si="4"/>
        <v>4461.5</v>
      </c>
      <c r="D24" s="68">
        <v>413.44</v>
      </c>
      <c r="E24" s="68">
        <v>413.44</v>
      </c>
      <c r="F24" s="68">
        <v>413.44</v>
      </c>
      <c r="G24" s="68">
        <v>413.44</v>
      </c>
      <c r="H24" s="68">
        <v>413.44</v>
      </c>
      <c r="I24" s="68">
        <v>263.44</v>
      </c>
      <c r="J24" s="68">
        <v>253.44</v>
      </c>
      <c r="K24" s="68">
        <v>213.44</v>
      </c>
      <c r="L24" s="68">
        <v>413.44</v>
      </c>
      <c r="M24" s="68">
        <v>413.44</v>
      </c>
      <c r="N24" s="68">
        <v>413.66</v>
      </c>
      <c r="O24" s="68">
        <v>423.44</v>
      </c>
    </row>
    <row r="25" spans="1:179" s="51" customFormat="1" ht="15.6" x14ac:dyDescent="0.25">
      <c r="A25" s="127"/>
      <c r="B25" s="48">
        <v>14</v>
      </c>
      <c r="C25" s="67">
        <f t="shared" si="4"/>
        <v>2343.1600000000003</v>
      </c>
      <c r="D25" s="68">
        <v>214.43</v>
      </c>
      <c r="E25" s="68">
        <v>214.43</v>
      </c>
      <c r="F25" s="68">
        <v>214.43</v>
      </c>
      <c r="G25" s="68">
        <v>204.43</v>
      </c>
      <c r="H25" s="68">
        <v>204.43</v>
      </c>
      <c r="I25" s="68">
        <v>154.43</v>
      </c>
      <c r="J25" s="68">
        <v>144.43</v>
      </c>
      <c r="K25" s="68">
        <v>135.43</v>
      </c>
      <c r="L25" s="68">
        <v>213.43</v>
      </c>
      <c r="M25" s="68">
        <v>214.43</v>
      </c>
      <c r="N25" s="68">
        <v>214.43</v>
      </c>
      <c r="O25" s="68">
        <v>214.43</v>
      </c>
    </row>
    <row r="26" spans="1:179" s="51" customFormat="1" ht="15.6" x14ac:dyDescent="0.25">
      <c r="A26" s="127"/>
      <c r="B26" s="48">
        <v>20</v>
      </c>
      <c r="C26" s="67">
        <f t="shared" ref="C26" si="5">SUM(D26:O26)</f>
        <v>1300</v>
      </c>
      <c r="D26" s="68">
        <v>130</v>
      </c>
      <c r="E26" s="68">
        <v>130</v>
      </c>
      <c r="F26" s="68">
        <v>130</v>
      </c>
      <c r="G26" s="68">
        <v>130</v>
      </c>
      <c r="H26" s="68">
        <v>110</v>
      </c>
      <c r="I26" s="68">
        <v>60</v>
      </c>
      <c r="J26" s="68">
        <v>60</v>
      </c>
      <c r="K26" s="68">
        <v>50</v>
      </c>
      <c r="L26" s="68">
        <v>110</v>
      </c>
      <c r="M26" s="68">
        <v>130</v>
      </c>
      <c r="N26" s="68">
        <v>130</v>
      </c>
      <c r="O26" s="68">
        <v>130</v>
      </c>
    </row>
    <row r="27" spans="1:179" s="51" customFormat="1" ht="15.6" x14ac:dyDescent="0.25">
      <c r="A27" s="127"/>
      <c r="B27" s="48">
        <v>32</v>
      </c>
      <c r="C27" s="67">
        <f>SUM(D27:O27)</f>
        <v>300</v>
      </c>
      <c r="D27" s="68">
        <v>30</v>
      </c>
      <c r="E27" s="68">
        <v>30</v>
      </c>
      <c r="F27" s="68">
        <v>30</v>
      </c>
      <c r="G27" s="68">
        <v>30</v>
      </c>
      <c r="H27" s="68">
        <v>30</v>
      </c>
      <c r="I27" s="68">
        <v>20</v>
      </c>
      <c r="J27" s="68">
        <v>10</v>
      </c>
      <c r="K27" s="68">
        <v>10</v>
      </c>
      <c r="L27" s="68">
        <v>20</v>
      </c>
      <c r="M27" s="68">
        <v>30</v>
      </c>
      <c r="N27" s="68">
        <v>30</v>
      </c>
      <c r="O27" s="68">
        <v>30</v>
      </c>
      <c r="P27" s="68">
        <v>20</v>
      </c>
    </row>
    <row r="28" spans="1:179" s="51" customFormat="1" ht="15.6" x14ac:dyDescent="0.25">
      <c r="A28" s="127"/>
      <c r="B28" s="7" t="s">
        <v>125</v>
      </c>
      <c r="C28" s="67">
        <f t="shared" ref="C28:C48" si="6">SUM(D28:O28)</f>
        <v>50</v>
      </c>
      <c r="D28" s="68">
        <v>5</v>
      </c>
      <c r="E28" s="68">
        <v>5</v>
      </c>
      <c r="F28" s="68">
        <v>5</v>
      </c>
      <c r="G28" s="68">
        <v>5</v>
      </c>
      <c r="H28" s="68">
        <v>3</v>
      </c>
      <c r="I28" s="68">
        <v>2</v>
      </c>
      <c r="J28" s="68">
        <v>2</v>
      </c>
      <c r="K28" s="68">
        <v>3</v>
      </c>
      <c r="L28" s="68">
        <v>5</v>
      </c>
      <c r="M28" s="68">
        <v>5</v>
      </c>
      <c r="N28" s="68">
        <v>5</v>
      </c>
      <c r="O28" s="68">
        <v>5</v>
      </c>
    </row>
    <row r="29" spans="1:179" s="51" customFormat="1" ht="15.6" x14ac:dyDescent="0.25">
      <c r="A29" s="127"/>
      <c r="B29" s="48" t="s">
        <v>24</v>
      </c>
      <c r="C29" s="67">
        <f t="shared" ref="C29:C44" si="7">SUM(D29:O29)</f>
        <v>1275.3199999999997</v>
      </c>
      <c r="D29" s="68">
        <v>117.11</v>
      </c>
      <c r="E29" s="68">
        <v>112.11</v>
      </c>
      <c r="F29" s="68">
        <v>112.11</v>
      </c>
      <c r="G29" s="68">
        <v>112.11</v>
      </c>
      <c r="H29" s="68">
        <v>107.11</v>
      </c>
      <c r="I29" s="68">
        <v>87.11</v>
      </c>
      <c r="J29" s="68">
        <v>87.11</v>
      </c>
      <c r="K29" s="68">
        <v>87.11</v>
      </c>
      <c r="L29" s="68">
        <v>112.11</v>
      </c>
      <c r="M29" s="68">
        <v>112.11</v>
      </c>
      <c r="N29" s="68">
        <v>112.11</v>
      </c>
      <c r="O29" s="68">
        <v>117.11</v>
      </c>
    </row>
    <row r="30" spans="1:179" s="51" customFormat="1" ht="15.6" x14ac:dyDescent="0.25">
      <c r="A30" s="127"/>
      <c r="B30" s="48">
        <v>2</v>
      </c>
      <c r="C30" s="67">
        <f t="shared" si="7"/>
        <v>2079.96</v>
      </c>
      <c r="D30" s="68">
        <v>143.08000000000001</v>
      </c>
      <c r="E30" s="68">
        <v>123.08</v>
      </c>
      <c r="F30" s="68">
        <v>123.08</v>
      </c>
      <c r="G30" s="68">
        <v>143.08000000000001</v>
      </c>
      <c r="H30" s="68">
        <v>163.08000000000001</v>
      </c>
      <c r="I30" s="68">
        <v>243.08</v>
      </c>
      <c r="J30" s="68">
        <v>203.08</v>
      </c>
      <c r="K30" s="68">
        <v>246.08</v>
      </c>
      <c r="L30" s="68">
        <v>233.08</v>
      </c>
      <c r="M30" s="68">
        <v>173.08</v>
      </c>
      <c r="N30" s="68">
        <v>143.08000000000001</v>
      </c>
      <c r="O30" s="68">
        <v>143.08000000000001</v>
      </c>
    </row>
    <row r="31" spans="1:179" s="51" customFormat="1" ht="15.6" x14ac:dyDescent="0.25">
      <c r="A31" s="127"/>
      <c r="B31" s="48">
        <v>3</v>
      </c>
      <c r="C31" s="67">
        <f t="shared" si="7"/>
        <v>1541.5200000000002</v>
      </c>
      <c r="D31" s="68">
        <v>128.46</v>
      </c>
      <c r="E31" s="68">
        <v>128.46</v>
      </c>
      <c r="F31" s="68">
        <v>128.46</v>
      </c>
      <c r="G31" s="68">
        <v>128.46</v>
      </c>
      <c r="H31" s="68">
        <v>128.46</v>
      </c>
      <c r="I31" s="68">
        <v>128.46</v>
      </c>
      <c r="J31" s="68">
        <v>128.46</v>
      </c>
      <c r="K31" s="68">
        <v>128.46</v>
      </c>
      <c r="L31" s="68">
        <v>128.46</v>
      </c>
      <c r="M31" s="68">
        <v>128.46</v>
      </c>
      <c r="N31" s="68">
        <v>128.46</v>
      </c>
      <c r="O31" s="68">
        <v>128.46</v>
      </c>
    </row>
    <row r="32" spans="1:179" s="51" customFormat="1" ht="15.6" x14ac:dyDescent="0.25">
      <c r="A32" s="127"/>
      <c r="B32" s="48">
        <v>4</v>
      </c>
      <c r="C32" s="67">
        <f t="shared" si="7"/>
        <v>1691.0799999999997</v>
      </c>
      <c r="D32" s="68">
        <v>121.84</v>
      </c>
      <c r="E32" s="68">
        <v>131.84</v>
      </c>
      <c r="F32" s="68">
        <v>121.84</v>
      </c>
      <c r="G32" s="68">
        <v>121.84</v>
      </c>
      <c r="H32" s="68">
        <v>146.84</v>
      </c>
      <c r="I32" s="68">
        <v>130.84</v>
      </c>
      <c r="J32" s="68">
        <v>166.84</v>
      </c>
      <c r="K32" s="68">
        <v>136.84</v>
      </c>
      <c r="L32" s="68">
        <v>156.84</v>
      </c>
      <c r="M32" s="68">
        <v>136.84</v>
      </c>
      <c r="N32" s="68">
        <v>176.84</v>
      </c>
      <c r="O32" s="68">
        <v>141.84</v>
      </c>
    </row>
    <row r="33" spans="1:17" s="51" customFormat="1" ht="15.6" x14ac:dyDescent="0.25">
      <c r="A33" s="127"/>
      <c r="B33" s="48">
        <v>5</v>
      </c>
      <c r="C33" s="67">
        <f t="shared" si="7"/>
        <v>1301.5200000000002</v>
      </c>
      <c r="D33" s="68">
        <v>113.46</v>
      </c>
      <c r="E33" s="68">
        <v>113.46</v>
      </c>
      <c r="F33" s="68">
        <v>113.46</v>
      </c>
      <c r="G33" s="68">
        <v>103.46</v>
      </c>
      <c r="H33" s="68">
        <v>103.46</v>
      </c>
      <c r="I33" s="68">
        <v>103.46</v>
      </c>
      <c r="J33" s="68">
        <v>103.46</v>
      </c>
      <c r="K33" s="68">
        <v>103.46</v>
      </c>
      <c r="L33" s="68">
        <v>103.46</v>
      </c>
      <c r="M33" s="68">
        <v>113.46</v>
      </c>
      <c r="N33" s="68">
        <v>113.46</v>
      </c>
      <c r="O33" s="68">
        <v>113.46</v>
      </c>
    </row>
    <row r="34" spans="1:17" s="51" customFormat="1" ht="15.6" x14ac:dyDescent="0.25">
      <c r="A34" s="127"/>
      <c r="B34" s="48">
        <v>6</v>
      </c>
      <c r="C34" s="67">
        <f t="shared" si="7"/>
        <v>2962.48</v>
      </c>
      <c r="D34" s="68">
        <v>239.79</v>
      </c>
      <c r="E34" s="68">
        <v>239.79</v>
      </c>
      <c r="F34" s="68">
        <v>234.79</v>
      </c>
      <c r="G34" s="68">
        <v>324.79000000000002</v>
      </c>
      <c r="H34" s="68">
        <v>244.79</v>
      </c>
      <c r="I34" s="68">
        <v>234.79</v>
      </c>
      <c r="J34" s="68">
        <v>234.79</v>
      </c>
      <c r="K34" s="68">
        <v>269.79000000000002</v>
      </c>
      <c r="L34" s="68">
        <v>234.79</v>
      </c>
      <c r="M34" s="68">
        <v>234.79</v>
      </c>
      <c r="N34" s="68">
        <v>239.79</v>
      </c>
      <c r="O34" s="68">
        <v>229.79</v>
      </c>
    </row>
    <row r="35" spans="1:17" s="51" customFormat="1" ht="15.6" x14ac:dyDescent="0.25">
      <c r="A35" s="127"/>
      <c r="B35" s="48">
        <v>7</v>
      </c>
      <c r="C35" s="67">
        <f t="shared" si="7"/>
        <v>1184.3599999999999</v>
      </c>
      <c r="D35" s="68">
        <v>104.53</v>
      </c>
      <c r="E35" s="68">
        <v>104.53</v>
      </c>
      <c r="F35" s="68">
        <v>104.53</v>
      </c>
      <c r="G35" s="68">
        <v>94.53</v>
      </c>
      <c r="H35" s="68">
        <v>94.53</v>
      </c>
      <c r="I35" s="68">
        <v>94.53</v>
      </c>
      <c r="J35" s="68">
        <v>94.53</v>
      </c>
      <c r="K35" s="68">
        <v>94.53</v>
      </c>
      <c r="L35" s="68">
        <v>94.53</v>
      </c>
      <c r="M35" s="68">
        <v>104.53</v>
      </c>
      <c r="N35" s="68">
        <v>94.53</v>
      </c>
      <c r="O35" s="68">
        <v>104.53</v>
      </c>
      <c r="Q35" s="91"/>
    </row>
    <row r="36" spans="1:17" s="51" customFormat="1" ht="15.6" x14ac:dyDescent="0.25">
      <c r="A36" s="127"/>
      <c r="B36" s="48">
        <v>8</v>
      </c>
      <c r="C36" s="67">
        <f t="shared" si="7"/>
        <v>1639.7199999999996</v>
      </c>
      <c r="D36" s="68">
        <v>153.31</v>
      </c>
      <c r="E36" s="68">
        <v>153.31</v>
      </c>
      <c r="F36" s="68">
        <v>153.31</v>
      </c>
      <c r="G36" s="68">
        <v>143.31</v>
      </c>
      <c r="H36" s="68">
        <v>133.31</v>
      </c>
      <c r="I36" s="68">
        <v>123.31</v>
      </c>
      <c r="J36" s="68">
        <v>113.31</v>
      </c>
      <c r="K36" s="68">
        <v>93.31</v>
      </c>
      <c r="L36" s="68">
        <v>123.31</v>
      </c>
      <c r="M36" s="68">
        <v>143.31</v>
      </c>
      <c r="N36" s="68">
        <v>153.31</v>
      </c>
      <c r="O36" s="68">
        <v>153.31</v>
      </c>
    </row>
    <row r="37" spans="1:17" s="51" customFormat="1" ht="15.6" x14ac:dyDescent="0.25">
      <c r="A37" s="127"/>
      <c r="B37" s="48">
        <v>9</v>
      </c>
      <c r="C37" s="67">
        <f t="shared" si="7"/>
        <v>1089.24</v>
      </c>
      <c r="D37" s="68">
        <v>90.77</v>
      </c>
      <c r="E37" s="68">
        <v>90.77</v>
      </c>
      <c r="F37" s="68">
        <v>90.77</v>
      </c>
      <c r="G37" s="68">
        <v>90.77</v>
      </c>
      <c r="H37" s="68">
        <v>90.77</v>
      </c>
      <c r="I37" s="68">
        <v>90.77</v>
      </c>
      <c r="J37" s="68">
        <v>90.77</v>
      </c>
      <c r="K37" s="68">
        <v>90.77</v>
      </c>
      <c r="L37" s="68">
        <v>90.77</v>
      </c>
      <c r="M37" s="68">
        <v>90.77</v>
      </c>
      <c r="N37" s="68">
        <v>90.77</v>
      </c>
      <c r="O37" s="68">
        <v>90.77</v>
      </c>
    </row>
    <row r="38" spans="1:17" s="51" customFormat="1" ht="15.6" x14ac:dyDescent="0.25">
      <c r="A38" s="127"/>
      <c r="B38" s="48">
        <v>10</v>
      </c>
      <c r="C38" s="67">
        <f t="shared" si="7"/>
        <v>715</v>
      </c>
      <c r="D38" s="68">
        <v>60</v>
      </c>
      <c r="E38" s="68">
        <v>60</v>
      </c>
      <c r="F38" s="68">
        <v>60</v>
      </c>
      <c r="G38" s="68">
        <v>60</v>
      </c>
      <c r="H38" s="68">
        <v>60</v>
      </c>
      <c r="I38" s="68">
        <v>60</v>
      </c>
      <c r="J38" s="68">
        <v>60</v>
      </c>
      <c r="K38" s="68">
        <v>60</v>
      </c>
      <c r="L38" s="68">
        <v>60</v>
      </c>
      <c r="M38" s="68">
        <v>60</v>
      </c>
      <c r="N38" s="68">
        <v>55</v>
      </c>
      <c r="O38" s="68">
        <v>60</v>
      </c>
    </row>
    <row r="39" spans="1:17" s="51" customFormat="1" ht="15.6" x14ac:dyDescent="0.25">
      <c r="A39" s="127"/>
      <c r="B39" s="48">
        <v>11</v>
      </c>
      <c r="C39" s="67">
        <f t="shared" si="7"/>
        <v>2086</v>
      </c>
      <c r="D39" s="68">
        <v>200.5</v>
      </c>
      <c r="E39" s="68">
        <v>185.5</v>
      </c>
      <c r="F39" s="68">
        <v>165.5</v>
      </c>
      <c r="G39" s="68">
        <v>185.5</v>
      </c>
      <c r="H39" s="68">
        <v>170.5</v>
      </c>
      <c r="I39" s="68">
        <v>180.5</v>
      </c>
      <c r="J39" s="68">
        <v>170.5</v>
      </c>
      <c r="K39" s="68">
        <v>170.5</v>
      </c>
      <c r="L39" s="68">
        <v>160.5</v>
      </c>
      <c r="M39" s="68">
        <v>160.5</v>
      </c>
      <c r="N39" s="68">
        <v>170.5</v>
      </c>
      <c r="O39" s="68">
        <v>165.5</v>
      </c>
    </row>
    <row r="40" spans="1:17" s="51" customFormat="1" ht="15.6" x14ac:dyDescent="0.25">
      <c r="A40" s="127"/>
      <c r="B40" s="48">
        <v>12</v>
      </c>
      <c r="C40" s="67">
        <f t="shared" si="7"/>
        <v>2912.1200000000008</v>
      </c>
      <c r="D40" s="68">
        <v>251.01</v>
      </c>
      <c r="E40" s="68">
        <v>241.01</v>
      </c>
      <c r="F40" s="68">
        <v>241.01</v>
      </c>
      <c r="G40" s="68">
        <v>241.01</v>
      </c>
      <c r="H40" s="68">
        <v>241.01</v>
      </c>
      <c r="I40" s="68">
        <v>241.01</v>
      </c>
      <c r="J40" s="68">
        <v>241.01</v>
      </c>
      <c r="K40" s="68">
        <v>241.01</v>
      </c>
      <c r="L40" s="68">
        <v>241.01</v>
      </c>
      <c r="M40" s="68">
        <v>241.01</v>
      </c>
      <c r="N40" s="68">
        <v>241.01</v>
      </c>
      <c r="O40" s="68">
        <v>251.01</v>
      </c>
      <c r="P40" s="51">
        <v>125</v>
      </c>
    </row>
    <row r="41" spans="1:17" s="51" customFormat="1" ht="15.6" x14ac:dyDescent="0.25">
      <c r="A41" s="127"/>
      <c r="B41" s="48">
        <v>13</v>
      </c>
      <c r="C41" s="67">
        <f t="shared" si="7"/>
        <v>560</v>
      </c>
      <c r="D41" s="68">
        <v>45</v>
      </c>
      <c r="E41" s="68">
        <v>55</v>
      </c>
      <c r="F41" s="68">
        <v>45</v>
      </c>
      <c r="G41" s="68">
        <v>45</v>
      </c>
      <c r="H41" s="68">
        <v>45</v>
      </c>
      <c r="I41" s="68">
        <v>45</v>
      </c>
      <c r="J41" s="68">
        <v>45</v>
      </c>
      <c r="K41" s="68">
        <v>45</v>
      </c>
      <c r="L41" s="68">
        <v>45</v>
      </c>
      <c r="M41" s="68">
        <v>45</v>
      </c>
      <c r="N41" s="68">
        <v>55</v>
      </c>
      <c r="O41" s="68">
        <v>45</v>
      </c>
    </row>
    <row r="42" spans="1:17" s="51" customFormat="1" ht="15.6" x14ac:dyDescent="0.25">
      <c r="A42" s="127"/>
      <c r="B42" s="48">
        <v>14</v>
      </c>
      <c r="C42" s="67">
        <f t="shared" si="7"/>
        <v>1320</v>
      </c>
      <c r="D42" s="68">
        <v>110</v>
      </c>
      <c r="E42" s="68">
        <v>110</v>
      </c>
      <c r="F42" s="68">
        <v>110</v>
      </c>
      <c r="G42" s="68">
        <v>110</v>
      </c>
      <c r="H42" s="68">
        <v>110</v>
      </c>
      <c r="I42" s="68">
        <v>110</v>
      </c>
      <c r="J42" s="68">
        <v>110</v>
      </c>
      <c r="K42" s="68">
        <v>110</v>
      </c>
      <c r="L42" s="68">
        <v>110</v>
      </c>
      <c r="M42" s="68">
        <v>110</v>
      </c>
      <c r="N42" s="68">
        <v>110</v>
      </c>
      <c r="O42" s="68">
        <v>110</v>
      </c>
    </row>
    <row r="43" spans="1:17" s="51" customFormat="1" ht="15.6" x14ac:dyDescent="0.25">
      <c r="A43" s="127"/>
      <c r="B43" s="48">
        <v>15</v>
      </c>
      <c r="C43" s="67">
        <f t="shared" si="7"/>
        <v>1010</v>
      </c>
      <c r="D43" s="68">
        <v>80</v>
      </c>
      <c r="E43" s="68">
        <v>80</v>
      </c>
      <c r="F43" s="68">
        <v>90</v>
      </c>
      <c r="G43" s="68">
        <v>80</v>
      </c>
      <c r="H43" s="68">
        <v>100</v>
      </c>
      <c r="I43" s="68">
        <v>90</v>
      </c>
      <c r="J43" s="68">
        <v>80</v>
      </c>
      <c r="K43" s="68">
        <v>70</v>
      </c>
      <c r="L43" s="68">
        <v>70</v>
      </c>
      <c r="M43" s="68">
        <v>90</v>
      </c>
      <c r="N43" s="68">
        <v>90</v>
      </c>
      <c r="O43" s="68">
        <v>90</v>
      </c>
    </row>
    <row r="44" spans="1:17" s="51" customFormat="1" ht="15.6" x14ac:dyDescent="0.25">
      <c r="A44" s="127"/>
      <c r="B44" s="48">
        <v>18</v>
      </c>
      <c r="C44" s="67">
        <f t="shared" si="7"/>
        <v>4641.24</v>
      </c>
      <c r="D44" s="68">
        <v>386.77</v>
      </c>
      <c r="E44" s="68">
        <v>386.77</v>
      </c>
      <c r="F44" s="68">
        <v>386.77</v>
      </c>
      <c r="G44" s="68">
        <v>386.77</v>
      </c>
      <c r="H44" s="68">
        <v>386.77</v>
      </c>
      <c r="I44" s="68">
        <v>386.77</v>
      </c>
      <c r="J44" s="68">
        <v>386.77</v>
      </c>
      <c r="K44" s="68">
        <v>386.77</v>
      </c>
      <c r="L44" s="68">
        <v>386.77</v>
      </c>
      <c r="M44" s="68">
        <v>386.77</v>
      </c>
      <c r="N44" s="68">
        <v>386.77</v>
      </c>
      <c r="O44" s="68">
        <v>386.77</v>
      </c>
    </row>
    <row r="45" spans="1:17" s="51" customFormat="1" ht="15.6" x14ac:dyDescent="0.25">
      <c r="A45" s="127"/>
      <c r="B45" s="48">
        <v>19</v>
      </c>
      <c r="C45" s="67">
        <f t="shared" si="6"/>
        <v>1000</v>
      </c>
      <c r="D45" s="68">
        <v>100</v>
      </c>
      <c r="E45" s="68">
        <v>100</v>
      </c>
      <c r="F45" s="68">
        <v>100</v>
      </c>
      <c r="G45" s="68">
        <v>90</v>
      </c>
      <c r="H45" s="68">
        <v>80</v>
      </c>
      <c r="I45" s="68">
        <v>70</v>
      </c>
      <c r="J45" s="68">
        <v>60</v>
      </c>
      <c r="K45" s="68">
        <v>40</v>
      </c>
      <c r="L45" s="68">
        <v>70</v>
      </c>
      <c r="M45" s="68">
        <v>90</v>
      </c>
      <c r="N45" s="68">
        <v>100</v>
      </c>
      <c r="O45" s="68">
        <v>100</v>
      </c>
    </row>
    <row r="46" spans="1:17" s="51" customFormat="1" ht="15.6" x14ac:dyDescent="0.25">
      <c r="A46" s="127"/>
      <c r="B46" s="48">
        <v>20</v>
      </c>
      <c r="C46" s="67">
        <f t="shared" si="6"/>
        <v>2740</v>
      </c>
      <c r="D46" s="68">
        <v>140</v>
      </c>
      <c r="E46" s="68">
        <v>140</v>
      </c>
      <c r="F46" s="68">
        <v>140</v>
      </c>
      <c r="G46" s="68">
        <v>120</v>
      </c>
      <c r="H46" s="68">
        <v>100</v>
      </c>
      <c r="I46" s="68">
        <v>100</v>
      </c>
      <c r="J46" s="68">
        <v>100</v>
      </c>
      <c r="K46" s="68">
        <v>100</v>
      </c>
      <c r="L46" s="68">
        <v>100</v>
      </c>
      <c r="M46" s="68">
        <v>120</v>
      </c>
      <c r="N46" s="68">
        <v>140</v>
      </c>
      <c r="O46" s="68">
        <v>1440</v>
      </c>
    </row>
    <row r="47" spans="1:17" s="51" customFormat="1" ht="15.6" x14ac:dyDescent="0.25">
      <c r="A47" s="127"/>
      <c r="B47" s="48">
        <v>37</v>
      </c>
      <c r="C47" s="67">
        <f t="shared" si="6"/>
        <v>510</v>
      </c>
      <c r="D47" s="68">
        <v>50</v>
      </c>
      <c r="E47" s="68">
        <v>40</v>
      </c>
      <c r="F47" s="68">
        <v>40</v>
      </c>
      <c r="G47" s="68">
        <v>30</v>
      </c>
      <c r="H47" s="68">
        <v>40</v>
      </c>
      <c r="I47" s="68">
        <v>50</v>
      </c>
      <c r="J47" s="68">
        <v>70</v>
      </c>
      <c r="K47" s="68">
        <v>40</v>
      </c>
      <c r="L47" s="68">
        <v>40</v>
      </c>
      <c r="M47" s="68">
        <v>30</v>
      </c>
      <c r="N47" s="68">
        <v>30</v>
      </c>
      <c r="O47" s="68">
        <v>50</v>
      </c>
    </row>
    <row r="48" spans="1:17" s="51" customFormat="1" ht="15.6" x14ac:dyDescent="0.25">
      <c r="A48" s="127"/>
      <c r="B48" s="48">
        <v>38</v>
      </c>
      <c r="C48" s="67">
        <f t="shared" si="6"/>
        <v>440</v>
      </c>
      <c r="D48" s="68">
        <v>30</v>
      </c>
      <c r="E48" s="68">
        <v>30</v>
      </c>
      <c r="F48" s="68">
        <v>30</v>
      </c>
      <c r="G48" s="68">
        <v>35</v>
      </c>
      <c r="H48" s="68">
        <v>35</v>
      </c>
      <c r="I48" s="68">
        <v>40</v>
      </c>
      <c r="J48" s="68">
        <v>40</v>
      </c>
      <c r="K48" s="68">
        <v>40</v>
      </c>
      <c r="L48" s="68">
        <v>40</v>
      </c>
      <c r="M48" s="68">
        <v>40</v>
      </c>
      <c r="N48" s="68">
        <v>40</v>
      </c>
      <c r="O48" s="68">
        <v>40</v>
      </c>
    </row>
    <row r="49" spans="1:16" s="51" customFormat="1" ht="15.6" x14ac:dyDescent="0.25">
      <c r="A49" s="127"/>
      <c r="B49" s="50" t="s">
        <v>123</v>
      </c>
      <c r="C49" s="67">
        <f t="shared" ref="C49:C54" si="8">SUM(D49:O49)</f>
        <v>2449.7599999999998</v>
      </c>
      <c r="D49" s="68">
        <v>204.98</v>
      </c>
      <c r="E49" s="68">
        <v>204.98</v>
      </c>
      <c r="F49" s="68">
        <v>204.98</v>
      </c>
      <c r="G49" s="68">
        <v>202.98</v>
      </c>
      <c r="H49" s="68">
        <v>202.98</v>
      </c>
      <c r="I49" s="68">
        <v>202.98</v>
      </c>
      <c r="J49" s="68">
        <v>202.98</v>
      </c>
      <c r="K49" s="68">
        <v>202.98</v>
      </c>
      <c r="L49" s="68">
        <v>204.98</v>
      </c>
      <c r="M49" s="68">
        <v>204.98</v>
      </c>
      <c r="N49" s="68">
        <v>204.98</v>
      </c>
      <c r="O49" s="68">
        <v>204.98</v>
      </c>
    </row>
    <row r="50" spans="1:16" s="51" customFormat="1" ht="15.6" x14ac:dyDescent="0.25">
      <c r="A50" s="127"/>
      <c r="B50" s="51" t="s">
        <v>129</v>
      </c>
      <c r="C50" s="67">
        <f t="shared" si="8"/>
        <v>80</v>
      </c>
      <c r="D50" s="68">
        <v>7</v>
      </c>
      <c r="E50" s="68">
        <v>7</v>
      </c>
      <c r="F50" s="68">
        <v>7</v>
      </c>
      <c r="G50" s="68">
        <v>6</v>
      </c>
      <c r="H50" s="68">
        <v>6</v>
      </c>
      <c r="I50" s="68">
        <v>6</v>
      </c>
      <c r="J50" s="68">
        <v>6</v>
      </c>
      <c r="K50" s="68">
        <v>7</v>
      </c>
      <c r="L50" s="68">
        <v>7</v>
      </c>
      <c r="M50" s="68">
        <v>7</v>
      </c>
      <c r="N50" s="68">
        <v>7</v>
      </c>
      <c r="O50" s="68">
        <v>7</v>
      </c>
    </row>
    <row r="51" spans="1:16" s="59" customFormat="1" ht="31.2" x14ac:dyDescent="0.25">
      <c r="A51" s="127"/>
      <c r="B51" s="50" t="s">
        <v>153</v>
      </c>
      <c r="C51" s="67">
        <f t="shared" si="8"/>
        <v>50</v>
      </c>
      <c r="D51" s="68">
        <v>4</v>
      </c>
      <c r="E51" s="68">
        <v>5</v>
      </c>
      <c r="F51" s="68">
        <v>4</v>
      </c>
      <c r="G51" s="68">
        <v>4</v>
      </c>
      <c r="H51" s="68">
        <v>4</v>
      </c>
      <c r="I51" s="68">
        <v>4</v>
      </c>
      <c r="J51" s="68">
        <v>4</v>
      </c>
      <c r="K51" s="68">
        <v>4</v>
      </c>
      <c r="L51" s="68">
        <v>4</v>
      </c>
      <c r="M51" s="68">
        <v>4</v>
      </c>
      <c r="N51" s="68">
        <v>4</v>
      </c>
      <c r="O51" s="68">
        <v>5</v>
      </c>
    </row>
    <row r="52" spans="1:16" s="51" customFormat="1" ht="15.6" x14ac:dyDescent="0.25">
      <c r="A52" s="127"/>
      <c r="B52" s="50" t="s">
        <v>132</v>
      </c>
      <c r="C52" s="67">
        <f t="shared" si="8"/>
        <v>437.60000000000008</v>
      </c>
      <c r="D52" s="68">
        <v>41.3</v>
      </c>
      <c r="E52" s="68">
        <v>42.3</v>
      </c>
      <c r="F52" s="68">
        <v>37.299999999999997</v>
      </c>
      <c r="G52" s="68">
        <v>37.299999999999997</v>
      </c>
      <c r="H52" s="68">
        <v>32.299999999999997</v>
      </c>
      <c r="I52" s="68">
        <v>42.3</v>
      </c>
      <c r="J52" s="68">
        <v>37.299999999999997</v>
      </c>
      <c r="K52" s="68">
        <v>37.299999999999997</v>
      </c>
      <c r="L52" s="68">
        <v>30.3</v>
      </c>
      <c r="M52" s="68">
        <v>32.299999999999997</v>
      </c>
      <c r="N52" s="68">
        <v>35.299999999999997</v>
      </c>
      <c r="O52" s="68">
        <v>32.299999999999997</v>
      </c>
    </row>
    <row r="53" spans="1:16" s="51" customFormat="1" ht="15.6" x14ac:dyDescent="0.25">
      <c r="A53" s="127"/>
      <c r="B53" s="46" t="s">
        <v>130</v>
      </c>
      <c r="C53" s="67">
        <f t="shared" si="8"/>
        <v>480</v>
      </c>
      <c r="D53" s="68">
        <v>31.25</v>
      </c>
      <c r="E53" s="68">
        <v>31.25</v>
      </c>
      <c r="F53" s="68">
        <v>31.25</v>
      </c>
      <c r="G53" s="68">
        <v>31.25</v>
      </c>
      <c r="H53" s="68">
        <v>31.25</v>
      </c>
      <c r="I53" s="68">
        <v>31.25</v>
      </c>
      <c r="J53" s="68">
        <v>31.25</v>
      </c>
      <c r="K53" s="68">
        <v>31.25</v>
      </c>
      <c r="L53" s="68">
        <v>31.25</v>
      </c>
      <c r="M53" s="68">
        <v>31.25</v>
      </c>
      <c r="N53" s="68">
        <v>33.25</v>
      </c>
      <c r="O53" s="68">
        <v>134.25</v>
      </c>
    </row>
    <row r="54" spans="1:16" s="51" customFormat="1" ht="15.6" x14ac:dyDescent="0.25">
      <c r="A54" s="127"/>
      <c r="B54" s="46" t="s">
        <v>60</v>
      </c>
      <c r="C54" s="67">
        <f t="shared" si="8"/>
        <v>74</v>
      </c>
      <c r="D54" s="68">
        <v>6</v>
      </c>
      <c r="E54" s="68">
        <v>6</v>
      </c>
      <c r="F54" s="68">
        <v>6</v>
      </c>
      <c r="G54" s="68">
        <v>6</v>
      </c>
      <c r="H54" s="68">
        <v>6</v>
      </c>
      <c r="I54" s="68">
        <v>6</v>
      </c>
      <c r="J54" s="68">
        <v>6</v>
      </c>
      <c r="K54" s="68">
        <v>6</v>
      </c>
      <c r="L54" s="68">
        <v>8</v>
      </c>
      <c r="M54" s="68">
        <v>6</v>
      </c>
      <c r="N54" s="68">
        <v>6</v>
      </c>
      <c r="O54" s="68">
        <v>6</v>
      </c>
    </row>
    <row r="55" spans="1:16" s="51" customFormat="1" ht="18" customHeight="1" x14ac:dyDescent="0.25">
      <c r="A55" s="26">
        <v>5</v>
      </c>
      <c r="B55" s="46" t="s">
        <v>133</v>
      </c>
      <c r="C55" s="67">
        <f>C56</f>
        <v>86.40000000000002</v>
      </c>
      <c r="D55" s="68">
        <f t="shared" ref="D55:O55" si="9">D56</f>
        <v>7.2</v>
      </c>
      <c r="E55" s="68">
        <f t="shared" si="9"/>
        <v>7.2</v>
      </c>
      <c r="F55" s="68">
        <f t="shared" si="9"/>
        <v>7.2</v>
      </c>
      <c r="G55" s="68">
        <f t="shared" si="9"/>
        <v>7.2</v>
      </c>
      <c r="H55" s="68">
        <f t="shared" si="9"/>
        <v>7.2</v>
      </c>
      <c r="I55" s="68">
        <f t="shared" si="9"/>
        <v>7.2</v>
      </c>
      <c r="J55" s="68">
        <f t="shared" si="9"/>
        <v>7.2</v>
      </c>
      <c r="K55" s="68">
        <f t="shared" si="9"/>
        <v>7.2</v>
      </c>
      <c r="L55" s="68">
        <f t="shared" si="9"/>
        <v>7.2</v>
      </c>
      <c r="M55" s="68">
        <f t="shared" si="9"/>
        <v>7.2</v>
      </c>
      <c r="N55" s="68">
        <f t="shared" si="9"/>
        <v>7.2</v>
      </c>
      <c r="O55" s="68">
        <f t="shared" si="9"/>
        <v>7.2</v>
      </c>
    </row>
    <row r="56" spans="1:16" s="51" customFormat="1" ht="16.8" customHeight="1" x14ac:dyDescent="0.25">
      <c r="A56" s="26"/>
      <c r="B56" s="46" t="s">
        <v>25</v>
      </c>
      <c r="C56" s="67">
        <f>SUM(D56:O56)</f>
        <v>86.40000000000002</v>
      </c>
      <c r="D56" s="68">
        <v>7.2</v>
      </c>
      <c r="E56" s="68">
        <v>7.2</v>
      </c>
      <c r="F56" s="68">
        <v>7.2</v>
      </c>
      <c r="G56" s="68">
        <v>7.2</v>
      </c>
      <c r="H56" s="68">
        <v>7.2</v>
      </c>
      <c r="I56" s="68">
        <v>7.2</v>
      </c>
      <c r="J56" s="68">
        <v>7.2</v>
      </c>
      <c r="K56" s="68">
        <v>7.2</v>
      </c>
      <c r="L56" s="68">
        <v>7.2</v>
      </c>
      <c r="M56" s="68">
        <v>7.2</v>
      </c>
      <c r="N56" s="68">
        <v>7.2</v>
      </c>
      <c r="O56" s="68">
        <v>7.2</v>
      </c>
    </row>
    <row r="57" spans="1:16" s="51" customFormat="1" ht="16.8" customHeight="1" x14ac:dyDescent="0.25">
      <c r="A57" s="26">
        <v>6</v>
      </c>
      <c r="B57" s="46" t="s">
        <v>65</v>
      </c>
      <c r="C57" s="67">
        <f>SUM(D57:O57)</f>
        <v>540</v>
      </c>
      <c r="D57" s="68">
        <v>45</v>
      </c>
      <c r="E57" s="68">
        <v>45</v>
      </c>
      <c r="F57" s="68">
        <v>45</v>
      </c>
      <c r="G57" s="68">
        <v>45</v>
      </c>
      <c r="H57" s="68">
        <v>45</v>
      </c>
      <c r="I57" s="68">
        <v>45</v>
      </c>
      <c r="J57" s="68">
        <v>45</v>
      </c>
      <c r="K57" s="68">
        <v>45</v>
      </c>
      <c r="L57" s="68">
        <v>45</v>
      </c>
      <c r="M57" s="68">
        <v>45</v>
      </c>
      <c r="N57" s="68">
        <v>45</v>
      </c>
      <c r="O57" s="68">
        <v>45</v>
      </c>
      <c r="P57" s="82"/>
    </row>
    <row r="58" spans="1:16" s="51" customFormat="1" ht="15.6" x14ac:dyDescent="0.25">
      <c r="A58" s="26">
        <v>7</v>
      </c>
      <c r="B58" s="50" t="s">
        <v>27</v>
      </c>
      <c r="C58" s="67">
        <f>SUM(D58:O58)</f>
        <v>3984</v>
      </c>
      <c r="D58" s="67">
        <v>332</v>
      </c>
      <c r="E58" s="67">
        <v>332</v>
      </c>
      <c r="F58" s="67">
        <v>332</v>
      </c>
      <c r="G58" s="67">
        <v>332</v>
      </c>
      <c r="H58" s="67">
        <v>332</v>
      </c>
      <c r="I58" s="67">
        <v>332</v>
      </c>
      <c r="J58" s="67">
        <v>332</v>
      </c>
      <c r="K58" s="67">
        <v>332</v>
      </c>
      <c r="L58" s="67">
        <v>332</v>
      </c>
      <c r="M58" s="67">
        <v>332</v>
      </c>
      <c r="N58" s="67">
        <v>332</v>
      </c>
      <c r="O58" s="67">
        <v>332</v>
      </c>
    </row>
    <row r="59" spans="1:16" s="51" customFormat="1" ht="15.6" x14ac:dyDescent="0.25">
      <c r="A59" s="26">
        <v>9</v>
      </c>
      <c r="B59" s="46" t="s">
        <v>137</v>
      </c>
      <c r="C59" s="67">
        <f>C60</f>
        <v>121.28399999999999</v>
      </c>
      <c r="D59" s="67">
        <f t="shared" ref="D59:J59" si="10">D60</f>
        <v>10.106999999999999</v>
      </c>
      <c r="E59" s="67">
        <f t="shared" si="10"/>
        <v>10.106999999999999</v>
      </c>
      <c r="F59" s="67">
        <f t="shared" si="10"/>
        <v>10.106999999999999</v>
      </c>
      <c r="G59" s="67">
        <f t="shared" si="10"/>
        <v>10.106999999999999</v>
      </c>
      <c r="H59" s="67">
        <f t="shared" si="10"/>
        <v>10.106999999999999</v>
      </c>
      <c r="I59" s="67">
        <f t="shared" si="10"/>
        <v>10.106999999999999</v>
      </c>
      <c r="J59" s="67">
        <f t="shared" si="10"/>
        <v>10.106999999999999</v>
      </c>
      <c r="K59" s="67">
        <f t="shared" ref="K59" si="11">K60</f>
        <v>10.106999999999999</v>
      </c>
      <c r="L59" s="67">
        <f t="shared" ref="L59" si="12">L60</f>
        <v>10.106999999999999</v>
      </c>
      <c r="M59" s="67">
        <f t="shared" ref="M59" si="13">M60</f>
        <v>10.106999999999999</v>
      </c>
      <c r="N59" s="67">
        <f t="shared" ref="N59" si="14">N60</f>
        <v>10.106999999999999</v>
      </c>
      <c r="O59" s="67">
        <f t="shared" ref="O59" si="15">O60</f>
        <v>10.106999999999999</v>
      </c>
    </row>
    <row r="60" spans="1:16" s="51" customFormat="1" ht="16.8" customHeight="1" x14ac:dyDescent="0.25">
      <c r="A60" s="26"/>
      <c r="B60" s="213" t="s">
        <v>76</v>
      </c>
      <c r="C60" s="67">
        <f>SUM(D60:O60)</f>
        <v>121.28399999999999</v>
      </c>
      <c r="D60" s="67">
        <v>10.106999999999999</v>
      </c>
      <c r="E60" s="67">
        <v>10.106999999999999</v>
      </c>
      <c r="F60" s="67">
        <v>10.106999999999999</v>
      </c>
      <c r="G60" s="67">
        <v>10.106999999999999</v>
      </c>
      <c r="H60" s="67">
        <v>10.106999999999999</v>
      </c>
      <c r="I60" s="67">
        <v>10.106999999999999</v>
      </c>
      <c r="J60" s="67">
        <v>10.106999999999999</v>
      </c>
      <c r="K60" s="67">
        <v>10.106999999999999</v>
      </c>
      <c r="L60" s="67">
        <v>10.106999999999999</v>
      </c>
      <c r="M60" s="67">
        <v>10.106999999999999</v>
      </c>
      <c r="N60" s="67">
        <v>10.106999999999999</v>
      </c>
      <c r="O60" s="67">
        <v>10.106999999999999</v>
      </c>
    </row>
    <row r="61" spans="1:16" s="51" customFormat="1" ht="15.6" x14ac:dyDescent="0.25">
      <c r="A61" s="26"/>
      <c r="B61" s="214" t="s">
        <v>143</v>
      </c>
      <c r="C61" s="66">
        <f t="shared" ref="C61:O61" si="16">SUM(C62:C69)</f>
        <v>65217.223999999995</v>
      </c>
      <c r="D61" s="66">
        <f t="shared" si="16"/>
        <v>5624.4170000000013</v>
      </c>
      <c r="E61" s="66">
        <f t="shared" si="16"/>
        <v>5596.4170000000013</v>
      </c>
      <c r="F61" s="66">
        <f t="shared" si="16"/>
        <v>5436.4169999999995</v>
      </c>
      <c r="G61" s="66">
        <f t="shared" si="16"/>
        <v>5442.4169999999995</v>
      </c>
      <c r="H61" s="66">
        <f t="shared" si="16"/>
        <v>5339.4169999999995</v>
      </c>
      <c r="I61" s="66">
        <f t="shared" si="16"/>
        <v>4892.4170000000004</v>
      </c>
      <c r="J61" s="66">
        <f t="shared" si="16"/>
        <v>4733.4170000000004</v>
      </c>
      <c r="K61" s="66">
        <f t="shared" si="16"/>
        <v>4675.4170000000004</v>
      </c>
      <c r="L61" s="66">
        <f t="shared" si="16"/>
        <v>5348.4169999999995</v>
      </c>
      <c r="M61" s="66">
        <f t="shared" si="16"/>
        <v>5491.4169999999995</v>
      </c>
      <c r="N61" s="66">
        <f t="shared" si="16"/>
        <v>5611.6370000000006</v>
      </c>
      <c r="O61" s="66">
        <f t="shared" si="16"/>
        <v>7025.4170000000013</v>
      </c>
    </row>
    <row r="62" spans="1:16" s="51" customFormat="1" ht="15.6" x14ac:dyDescent="0.25">
      <c r="A62" s="222">
        <v>1</v>
      </c>
      <c r="B62" s="215" t="s">
        <v>21</v>
      </c>
      <c r="C62" s="67">
        <f t="shared" ref="C62:O62" si="17">C13</f>
        <v>70</v>
      </c>
      <c r="D62" s="67">
        <f t="shared" si="17"/>
        <v>9</v>
      </c>
      <c r="E62" s="67">
        <f t="shared" si="17"/>
        <v>9</v>
      </c>
      <c r="F62" s="67">
        <f t="shared" si="17"/>
        <v>5</v>
      </c>
      <c r="G62" s="67">
        <f t="shared" si="17"/>
        <v>9</v>
      </c>
      <c r="H62" s="67">
        <f t="shared" si="17"/>
        <v>6</v>
      </c>
      <c r="I62" s="67">
        <f t="shared" si="17"/>
        <v>6</v>
      </c>
      <c r="J62" s="67">
        <f t="shared" si="17"/>
        <v>6</v>
      </c>
      <c r="K62" s="67">
        <f t="shared" si="17"/>
        <v>7</v>
      </c>
      <c r="L62" s="67">
        <f t="shared" si="17"/>
        <v>4</v>
      </c>
      <c r="M62" s="67">
        <f t="shared" si="17"/>
        <v>3</v>
      </c>
      <c r="N62" s="67">
        <f t="shared" si="17"/>
        <v>3</v>
      </c>
      <c r="O62" s="67">
        <f t="shared" si="17"/>
        <v>3</v>
      </c>
    </row>
    <row r="63" spans="1:16" s="51" customFormat="1" ht="15.6" x14ac:dyDescent="0.25">
      <c r="A63" s="222">
        <v>2</v>
      </c>
      <c r="B63" s="215" t="s">
        <v>53</v>
      </c>
      <c r="C63" s="67">
        <f t="shared" ref="C63:O63" si="18">C15</f>
        <v>134.16000000000003</v>
      </c>
      <c r="D63" s="67">
        <f t="shared" si="18"/>
        <v>8.43</v>
      </c>
      <c r="E63" s="67">
        <f t="shared" si="18"/>
        <v>11.43</v>
      </c>
      <c r="F63" s="67">
        <f t="shared" si="18"/>
        <v>9.43</v>
      </c>
      <c r="G63" s="67">
        <f t="shared" si="18"/>
        <v>13.43</v>
      </c>
      <c r="H63" s="67">
        <f t="shared" si="18"/>
        <v>10.43</v>
      </c>
      <c r="I63" s="67">
        <f t="shared" si="18"/>
        <v>10.43</v>
      </c>
      <c r="J63" s="67">
        <f t="shared" si="18"/>
        <v>12.43</v>
      </c>
      <c r="K63" s="67">
        <f t="shared" si="18"/>
        <v>15.43</v>
      </c>
      <c r="L63" s="67">
        <f t="shared" si="18"/>
        <v>8.43</v>
      </c>
      <c r="M63" s="67">
        <f t="shared" si="18"/>
        <v>10.43</v>
      </c>
      <c r="N63" s="67">
        <f t="shared" si="18"/>
        <v>10.43</v>
      </c>
      <c r="O63" s="67">
        <f t="shared" si="18"/>
        <v>13.43</v>
      </c>
    </row>
    <row r="64" spans="1:16" s="51" customFormat="1" ht="15.6" x14ac:dyDescent="0.25">
      <c r="A64" s="222">
        <v>3</v>
      </c>
      <c r="B64" s="215" t="s">
        <v>30</v>
      </c>
      <c r="C64" s="67">
        <f t="shared" ref="C64:O64" si="19">C16</f>
        <v>2316</v>
      </c>
      <c r="D64" s="67">
        <f t="shared" si="19"/>
        <v>198</v>
      </c>
      <c r="E64" s="67">
        <f t="shared" si="19"/>
        <v>205</v>
      </c>
      <c r="F64" s="67">
        <f t="shared" si="19"/>
        <v>192</v>
      </c>
      <c r="G64" s="67">
        <f t="shared" si="19"/>
        <v>198</v>
      </c>
      <c r="H64" s="67">
        <f t="shared" si="19"/>
        <v>193</v>
      </c>
      <c r="I64" s="67">
        <f t="shared" si="19"/>
        <v>193</v>
      </c>
      <c r="J64" s="67">
        <f t="shared" si="19"/>
        <v>191</v>
      </c>
      <c r="K64" s="67">
        <f t="shared" si="19"/>
        <v>193</v>
      </c>
      <c r="L64" s="67">
        <f t="shared" si="19"/>
        <v>182</v>
      </c>
      <c r="M64" s="67">
        <f t="shared" si="19"/>
        <v>183</v>
      </c>
      <c r="N64" s="67">
        <f t="shared" si="19"/>
        <v>188</v>
      </c>
      <c r="O64" s="67">
        <f t="shared" si="19"/>
        <v>200</v>
      </c>
    </row>
    <row r="65" spans="1:18" s="51" customFormat="1" ht="15.6" x14ac:dyDescent="0.25">
      <c r="A65" s="222">
        <v>4</v>
      </c>
      <c r="B65" s="215" t="s">
        <v>31</v>
      </c>
      <c r="C65" s="67">
        <f t="shared" ref="C65:O65" si="20">C20</f>
        <v>57965.38</v>
      </c>
      <c r="D65" s="67">
        <f t="shared" si="20"/>
        <v>5014.6800000000012</v>
      </c>
      <c r="E65" s="67">
        <f t="shared" si="20"/>
        <v>4976.6800000000012</v>
      </c>
      <c r="F65" s="67">
        <f t="shared" si="20"/>
        <v>4835.6799999999994</v>
      </c>
      <c r="G65" s="67">
        <f t="shared" si="20"/>
        <v>4827.6799999999994</v>
      </c>
      <c r="H65" s="67">
        <f t="shared" si="20"/>
        <v>4735.6799999999994</v>
      </c>
      <c r="I65" s="67">
        <f t="shared" si="20"/>
        <v>4288.68</v>
      </c>
      <c r="J65" s="67">
        <f t="shared" si="20"/>
        <v>4129.68</v>
      </c>
      <c r="K65" s="67">
        <f t="shared" si="20"/>
        <v>4065.6800000000003</v>
      </c>
      <c r="L65" s="67">
        <f t="shared" si="20"/>
        <v>4759.6799999999994</v>
      </c>
      <c r="M65" s="67">
        <f t="shared" si="20"/>
        <v>4900.6799999999994</v>
      </c>
      <c r="N65" s="67">
        <f t="shared" si="20"/>
        <v>5015.9000000000005</v>
      </c>
      <c r="O65" s="67">
        <f t="shared" si="20"/>
        <v>6414.6800000000012</v>
      </c>
    </row>
    <row r="66" spans="1:18" s="51" customFormat="1" ht="15.6" x14ac:dyDescent="0.25">
      <c r="A66" s="222">
        <v>5</v>
      </c>
      <c r="B66" s="50" t="s">
        <v>61</v>
      </c>
      <c r="C66" s="67">
        <f t="shared" ref="C66:O66" si="21">C55</f>
        <v>86.40000000000002</v>
      </c>
      <c r="D66" s="67">
        <f t="shared" si="21"/>
        <v>7.2</v>
      </c>
      <c r="E66" s="67">
        <f t="shared" si="21"/>
        <v>7.2</v>
      </c>
      <c r="F66" s="67">
        <f t="shared" si="21"/>
        <v>7.2</v>
      </c>
      <c r="G66" s="67">
        <f t="shared" si="21"/>
        <v>7.2</v>
      </c>
      <c r="H66" s="67">
        <f t="shared" si="21"/>
        <v>7.2</v>
      </c>
      <c r="I66" s="67">
        <f t="shared" si="21"/>
        <v>7.2</v>
      </c>
      <c r="J66" s="67">
        <f t="shared" si="21"/>
        <v>7.2</v>
      </c>
      <c r="K66" s="67">
        <f t="shared" si="21"/>
        <v>7.2</v>
      </c>
      <c r="L66" s="67">
        <f t="shared" si="21"/>
        <v>7.2</v>
      </c>
      <c r="M66" s="67">
        <f t="shared" si="21"/>
        <v>7.2</v>
      </c>
      <c r="N66" s="67">
        <f t="shared" si="21"/>
        <v>7.2</v>
      </c>
      <c r="O66" s="67">
        <f t="shared" si="21"/>
        <v>7.2</v>
      </c>
    </row>
    <row r="67" spans="1:18" s="51" customFormat="1" ht="15.6" x14ac:dyDescent="0.25">
      <c r="A67" s="222">
        <v>6</v>
      </c>
      <c r="B67" s="50" t="s">
        <v>65</v>
      </c>
      <c r="C67" s="67">
        <f t="shared" ref="C67:O67" si="22">C57</f>
        <v>540</v>
      </c>
      <c r="D67" s="67">
        <f t="shared" si="22"/>
        <v>45</v>
      </c>
      <c r="E67" s="67">
        <f t="shared" si="22"/>
        <v>45</v>
      </c>
      <c r="F67" s="67">
        <f t="shared" si="22"/>
        <v>45</v>
      </c>
      <c r="G67" s="67">
        <f t="shared" si="22"/>
        <v>45</v>
      </c>
      <c r="H67" s="67">
        <f t="shared" si="22"/>
        <v>45</v>
      </c>
      <c r="I67" s="67">
        <f t="shared" si="22"/>
        <v>45</v>
      </c>
      <c r="J67" s="67">
        <f t="shared" si="22"/>
        <v>45</v>
      </c>
      <c r="K67" s="67">
        <f t="shared" si="22"/>
        <v>45</v>
      </c>
      <c r="L67" s="67">
        <f t="shared" si="22"/>
        <v>45</v>
      </c>
      <c r="M67" s="67">
        <f t="shared" si="22"/>
        <v>45</v>
      </c>
      <c r="N67" s="67">
        <f t="shared" si="22"/>
        <v>45</v>
      </c>
      <c r="O67" s="67">
        <f t="shared" si="22"/>
        <v>45</v>
      </c>
    </row>
    <row r="68" spans="1:18" s="51" customFormat="1" ht="15.6" x14ac:dyDescent="0.25">
      <c r="A68" s="222">
        <v>7</v>
      </c>
      <c r="B68" s="50" t="s">
        <v>27</v>
      </c>
      <c r="C68" s="67">
        <f t="shared" ref="C68:O68" si="23">C58</f>
        <v>3984</v>
      </c>
      <c r="D68" s="67">
        <f t="shared" si="23"/>
        <v>332</v>
      </c>
      <c r="E68" s="67">
        <f t="shared" si="23"/>
        <v>332</v>
      </c>
      <c r="F68" s="67">
        <f t="shared" si="23"/>
        <v>332</v>
      </c>
      <c r="G68" s="67">
        <f t="shared" si="23"/>
        <v>332</v>
      </c>
      <c r="H68" s="67">
        <f t="shared" si="23"/>
        <v>332</v>
      </c>
      <c r="I68" s="67">
        <f t="shared" si="23"/>
        <v>332</v>
      </c>
      <c r="J68" s="67">
        <f t="shared" si="23"/>
        <v>332</v>
      </c>
      <c r="K68" s="67">
        <f t="shared" si="23"/>
        <v>332</v>
      </c>
      <c r="L68" s="67">
        <f t="shared" si="23"/>
        <v>332</v>
      </c>
      <c r="M68" s="67">
        <f t="shared" si="23"/>
        <v>332</v>
      </c>
      <c r="N68" s="67">
        <f t="shared" si="23"/>
        <v>332</v>
      </c>
      <c r="O68" s="67">
        <f t="shared" si="23"/>
        <v>332</v>
      </c>
      <c r="P68" s="66">
        <f>P58</f>
        <v>0</v>
      </c>
    </row>
    <row r="69" spans="1:18" s="51" customFormat="1" ht="15.6" x14ac:dyDescent="0.25">
      <c r="A69" s="222">
        <v>9</v>
      </c>
      <c r="B69" s="46" t="s">
        <v>126</v>
      </c>
      <c r="C69" s="67">
        <f>C59</f>
        <v>121.28399999999999</v>
      </c>
      <c r="D69" s="67">
        <f t="shared" ref="D69:O69" si="24">D59</f>
        <v>10.106999999999999</v>
      </c>
      <c r="E69" s="67">
        <f t="shared" si="24"/>
        <v>10.106999999999999</v>
      </c>
      <c r="F69" s="67">
        <f t="shared" si="24"/>
        <v>10.106999999999999</v>
      </c>
      <c r="G69" s="67">
        <f t="shared" si="24"/>
        <v>10.106999999999999</v>
      </c>
      <c r="H69" s="67">
        <f t="shared" si="24"/>
        <v>10.106999999999999</v>
      </c>
      <c r="I69" s="67">
        <f t="shared" si="24"/>
        <v>10.106999999999999</v>
      </c>
      <c r="J69" s="67">
        <f t="shared" si="24"/>
        <v>10.106999999999999</v>
      </c>
      <c r="K69" s="67">
        <f t="shared" si="24"/>
        <v>10.106999999999999</v>
      </c>
      <c r="L69" s="67">
        <f t="shared" si="24"/>
        <v>10.106999999999999</v>
      </c>
      <c r="M69" s="67">
        <f t="shared" si="24"/>
        <v>10.106999999999999</v>
      </c>
      <c r="N69" s="67">
        <f t="shared" si="24"/>
        <v>10.106999999999999</v>
      </c>
      <c r="O69" s="67">
        <f t="shared" si="24"/>
        <v>10.106999999999999</v>
      </c>
    </row>
    <row r="70" spans="1:18" s="51" customFormat="1" ht="16.5" customHeight="1" x14ac:dyDescent="0.25">
      <c r="A70" s="75"/>
      <c r="B70" s="95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</row>
    <row r="71" spans="1:18" s="51" customFormat="1" ht="21" x14ac:dyDescent="0.4">
      <c r="A71" s="295" t="s">
        <v>87</v>
      </c>
      <c r="B71" s="295"/>
      <c r="C71" s="295"/>
      <c r="D71" s="295"/>
      <c r="E71" s="74"/>
      <c r="F71" s="74"/>
      <c r="G71" s="74"/>
      <c r="H71" s="74"/>
      <c r="I71" s="74"/>
      <c r="J71" s="74"/>
      <c r="K71" s="74"/>
      <c r="L71" s="74"/>
      <c r="M71" s="294"/>
      <c r="N71" s="294"/>
      <c r="O71" s="294"/>
      <c r="P71" s="87"/>
    </row>
    <row r="72" spans="1:18" s="20" customFormat="1" ht="18" x14ac:dyDescent="0.35">
      <c r="A72" s="296" t="s">
        <v>72</v>
      </c>
      <c r="B72" s="296"/>
      <c r="C72" s="296"/>
      <c r="D72" s="296"/>
      <c r="E72" s="4"/>
      <c r="F72" s="4"/>
      <c r="G72" s="4"/>
      <c r="H72" s="4"/>
      <c r="I72" s="4"/>
      <c r="J72" s="4"/>
      <c r="K72" s="4"/>
      <c r="L72" s="4"/>
    </row>
    <row r="73" spans="1:18" s="20" customFormat="1" ht="19.5" customHeight="1" x14ac:dyDescent="0.4">
      <c r="A73" s="296" t="s">
        <v>4</v>
      </c>
      <c r="B73" s="299"/>
      <c r="C73" s="9"/>
      <c r="D73" s="9"/>
      <c r="E73" s="9"/>
      <c r="F73" s="9"/>
      <c r="G73" s="9"/>
      <c r="H73" s="9"/>
      <c r="I73" s="9"/>
      <c r="J73" s="9"/>
      <c r="K73" s="23"/>
      <c r="L73" s="9"/>
      <c r="M73" s="24"/>
      <c r="N73" s="121"/>
      <c r="O73" s="123" t="s">
        <v>88</v>
      </c>
      <c r="P73" s="123"/>
      <c r="Q73" s="212"/>
      <c r="R73" s="212"/>
    </row>
    <row r="74" spans="1:18" s="24" customFormat="1" ht="17.25" customHeight="1" x14ac:dyDescent="0.3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6" spans="1:18" x14ac:dyDescent="0.25">
      <c r="E76" s="25"/>
    </row>
  </sheetData>
  <mergeCells count="16">
    <mergeCell ref="K7:O7"/>
    <mergeCell ref="K1:O1"/>
    <mergeCell ref="K3:O3"/>
    <mergeCell ref="K4:O4"/>
    <mergeCell ref="K5:O5"/>
    <mergeCell ref="K6:O6"/>
    <mergeCell ref="M71:O71"/>
    <mergeCell ref="A71:D71"/>
    <mergeCell ref="A72:D72"/>
    <mergeCell ref="F9:G9"/>
    <mergeCell ref="A73:B73"/>
    <mergeCell ref="C11:C12"/>
    <mergeCell ref="B11:B12"/>
    <mergeCell ref="A11:A12"/>
    <mergeCell ref="A10:O10"/>
    <mergeCell ref="D11:O11"/>
  </mergeCells>
  <pageMargins left="0.78740157480314965" right="0.78740157480314965" top="1.1811023622047245" bottom="0.39370078740157483" header="0" footer="0"/>
  <pageSetup paperSize="9" scale="77" fitToHeight="3" orientation="landscape" r:id="rId1"/>
  <headerFooter differentFirst="1">
    <evenHeader>&amp;C2</even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S142"/>
  <sheetViews>
    <sheetView view="pageLayout" topLeftCell="A118" zoomScale="90" zoomScaleNormal="100" zoomScalePageLayoutView="90" workbookViewId="0">
      <selection activeCell="H138" sqref="H137:H138"/>
    </sheetView>
  </sheetViews>
  <sheetFormatPr defaultRowHeight="13.2" x14ac:dyDescent="0.25"/>
  <cols>
    <col min="1" max="1" width="4" style="3" customWidth="1"/>
    <col min="2" max="2" width="46.21875" style="3" customWidth="1"/>
    <col min="3" max="3" width="8.5546875" style="3" bestFit="1" customWidth="1"/>
    <col min="4" max="4" width="7.6640625" style="3" bestFit="1" customWidth="1"/>
    <col min="5" max="5" width="8.21875" style="3" customWidth="1"/>
    <col min="6" max="6" width="8.5546875" style="3" customWidth="1"/>
    <col min="7" max="7" width="8.21875" style="3" customWidth="1"/>
    <col min="8" max="8" width="8.33203125" style="3" customWidth="1"/>
    <col min="9" max="9" width="7.33203125" style="3" bestFit="1" customWidth="1"/>
    <col min="10" max="10" width="8" style="3" customWidth="1"/>
    <col min="11" max="11" width="7.33203125" style="3" bestFit="1" customWidth="1"/>
    <col min="12" max="12" width="8.5546875" style="3" customWidth="1"/>
    <col min="13" max="13" width="8.6640625" style="3" customWidth="1"/>
    <col min="14" max="14" width="7.77734375" style="3" bestFit="1" customWidth="1"/>
    <col min="15" max="15" width="7.44140625" style="3" customWidth="1"/>
    <col min="16" max="256" width="9.109375" style="3"/>
    <col min="257" max="257" width="4" style="3" customWidth="1"/>
    <col min="258" max="258" width="42.109375" style="3" customWidth="1"/>
    <col min="259" max="260" width="9.5546875" style="3" customWidth="1"/>
    <col min="261" max="261" width="9" style="3" customWidth="1"/>
    <col min="262" max="262" width="8.5546875" style="3" customWidth="1"/>
    <col min="263" max="263" width="9.33203125" style="3" customWidth="1"/>
    <col min="264" max="264" width="9.109375" style="3" customWidth="1"/>
    <col min="265" max="265" width="8.44140625" style="3" customWidth="1"/>
    <col min="266" max="266" width="9.33203125" style="3" customWidth="1"/>
    <col min="267" max="267" width="9.88671875" style="3" customWidth="1"/>
    <col min="268" max="268" width="10" style="3" customWidth="1"/>
    <col min="269" max="269" width="9.33203125" style="3" customWidth="1"/>
    <col min="270" max="270" width="9.6640625" style="3" customWidth="1"/>
    <col min="271" max="271" width="9.109375" style="3" customWidth="1"/>
    <col min="272" max="512" width="9.109375" style="3"/>
    <col min="513" max="513" width="4" style="3" customWidth="1"/>
    <col min="514" max="514" width="42.109375" style="3" customWidth="1"/>
    <col min="515" max="516" width="9.5546875" style="3" customWidth="1"/>
    <col min="517" max="517" width="9" style="3" customWidth="1"/>
    <col min="518" max="518" width="8.5546875" style="3" customWidth="1"/>
    <col min="519" max="519" width="9.33203125" style="3" customWidth="1"/>
    <col min="520" max="520" width="9.109375" style="3" customWidth="1"/>
    <col min="521" max="521" width="8.44140625" style="3" customWidth="1"/>
    <col min="522" max="522" width="9.33203125" style="3" customWidth="1"/>
    <col min="523" max="523" width="9.88671875" style="3" customWidth="1"/>
    <col min="524" max="524" width="10" style="3" customWidth="1"/>
    <col min="525" max="525" width="9.33203125" style="3" customWidth="1"/>
    <col min="526" max="526" width="9.6640625" style="3" customWidth="1"/>
    <col min="527" max="527" width="9.109375" style="3" customWidth="1"/>
    <col min="528" max="768" width="9.109375" style="3"/>
    <col min="769" max="769" width="4" style="3" customWidth="1"/>
    <col min="770" max="770" width="42.109375" style="3" customWidth="1"/>
    <col min="771" max="772" width="9.5546875" style="3" customWidth="1"/>
    <col min="773" max="773" width="9" style="3" customWidth="1"/>
    <col min="774" max="774" width="8.5546875" style="3" customWidth="1"/>
    <col min="775" max="775" width="9.33203125" style="3" customWidth="1"/>
    <col min="776" max="776" width="9.109375" style="3" customWidth="1"/>
    <col min="777" max="777" width="8.44140625" style="3" customWidth="1"/>
    <col min="778" max="778" width="9.33203125" style="3" customWidth="1"/>
    <col min="779" max="779" width="9.88671875" style="3" customWidth="1"/>
    <col min="780" max="780" width="10" style="3" customWidth="1"/>
    <col min="781" max="781" width="9.33203125" style="3" customWidth="1"/>
    <col min="782" max="782" width="9.6640625" style="3" customWidth="1"/>
    <col min="783" max="783" width="9.109375" style="3" customWidth="1"/>
    <col min="784" max="1024" width="9.109375" style="3"/>
    <col min="1025" max="1025" width="4" style="3" customWidth="1"/>
    <col min="1026" max="1026" width="42.109375" style="3" customWidth="1"/>
    <col min="1027" max="1028" width="9.5546875" style="3" customWidth="1"/>
    <col min="1029" max="1029" width="9" style="3" customWidth="1"/>
    <col min="1030" max="1030" width="8.5546875" style="3" customWidth="1"/>
    <col min="1031" max="1031" width="9.33203125" style="3" customWidth="1"/>
    <col min="1032" max="1032" width="9.109375" style="3" customWidth="1"/>
    <col min="1033" max="1033" width="8.44140625" style="3" customWidth="1"/>
    <col min="1034" max="1034" width="9.33203125" style="3" customWidth="1"/>
    <col min="1035" max="1035" width="9.88671875" style="3" customWidth="1"/>
    <col min="1036" max="1036" width="10" style="3" customWidth="1"/>
    <col min="1037" max="1037" width="9.33203125" style="3" customWidth="1"/>
    <col min="1038" max="1038" width="9.6640625" style="3" customWidth="1"/>
    <col min="1039" max="1039" width="9.109375" style="3" customWidth="1"/>
    <col min="1040" max="1280" width="9.109375" style="3"/>
    <col min="1281" max="1281" width="4" style="3" customWidth="1"/>
    <col min="1282" max="1282" width="42.109375" style="3" customWidth="1"/>
    <col min="1283" max="1284" width="9.5546875" style="3" customWidth="1"/>
    <col min="1285" max="1285" width="9" style="3" customWidth="1"/>
    <col min="1286" max="1286" width="8.5546875" style="3" customWidth="1"/>
    <col min="1287" max="1287" width="9.33203125" style="3" customWidth="1"/>
    <col min="1288" max="1288" width="9.109375" style="3" customWidth="1"/>
    <col min="1289" max="1289" width="8.44140625" style="3" customWidth="1"/>
    <col min="1290" max="1290" width="9.33203125" style="3" customWidth="1"/>
    <col min="1291" max="1291" width="9.88671875" style="3" customWidth="1"/>
    <col min="1292" max="1292" width="10" style="3" customWidth="1"/>
    <col min="1293" max="1293" width="9.33203125" style="3" customWidth="1"/>
    <col min="1294" max="1294" width="9.6640625" style="3" customWidth="1"/>
    <col min="1295" max="1295" width="9.109375" style="3" customWidth="1"/>
    <col min="1296" max="1536" width="9.109375" style="3"/>
    <col min="1537" max="1537" width="4" style="3" customWidth="1"/>
    <col min="1538" max="1538" width="42.109375" style="3" customWidth="1"/>
    <col min="1539" max="1540" width="9.5546875" style="3" customWidth="1"/>
    <col min="1541" max="1541" width="9" style="3" customWidth="1"/>
    <col min="1542" max="1542" width="8.5546875" style="3" customWidth="1"/>
    <col min="1543" max="1543" width="9.33203125" style="3" customWidth="1"/>
    <col min="1544" max="1544" width="9.109375" style="3" customWidth="1"/>
    <col min="1545" max="1545" width="8.44140625" style="3" customWidth="1"/>
    <col min="1546" max="1546" width="9.33203125" style="3" customWidth="1"/>
    <col min="1547" max="1547" width="9.88671875" style="3" customWidth="1"/>
    <col min="1548" max="1548" width="10" style="3" customWidth="1"/>
    <col min="1549" max="1549" width="9.33203125" style="3" customWidth="1"/>
    <col min="1550" max="1550" width="9.6640625" style="3" customWidth="1"/>
    <col min="1551" max="1551" width="9.109375" style="3" customWidth="1"/>
    <col min="1552" max="1792" width="9.109375" style="3"/>
    <col min="1793" max="1793" width="4" style="3" customWidth="1"/>
    <col min="1794" max="1794" width="42.109375" style="3" customWidth="1"/>
    <col min="1795" max="1796" width="9.5546875" style="3" customWidth="1"/>
    <col min="1797" max="1797" width="9" style="3" customWidth="1"/>
    <col min="1798" max="1798" width="8.5546875" style="3" customWidth="1"/>
    <col min="1799" max="1799" width="9.33203125" style="3" customWidth="1"/>
    <col min="1800" max="1800" width="9.109375" style="3" customWidth="1"/>
    <col min="1801" max="1801" width="8.44140625" style="3" customWidth="1"/>
    <col min="1802" max="1802" width="9.33203125" style="3" customWidth="1"/>
    <col min="1803" max="1803" width="9.88671875" style="3" customWidth="1"/>
    <col min="1804" max="1804" width="10" style="3" customWidth="1"/>
    <col min="1805" max="1805" width="9.33203125" style="3" customWidth="1"/>
    <col min="1806" max="1806" width="9.6640625" style="3" customWidth="1"/>
    <col min="1807" max="1807" width="9.109375" style="3" customWidth="1"/>
    <col min="1808" max="2048" width="9.109375" style="3"/>
    <col min="2049" max="2049" width="4" style="3" customWidth="1"/>
    <col min="2050" max="2050" width="42.109375" style="3" customWidth="1"/>
    <col min="2051" max="2052" width="9.5546875" style="3" customWidth="1"/>
    <col min="2053" max="2053" width="9" style="3" customWidth="1"/>
    <col min="2054" max="2054" width="8.5546875" style="3" customWidth="1"/>
    <col min="2055" max="2055" width="9.33203125" style="3" customWidth="1"/>
    <col min="2056" max="2056" width="9.109375" style="3" customWidth="1"/>
    <col min="2057" max="2057" width="8.44140625" style="3" customWidth="1"/>
    <col min="2058" max="2058" width="9.33203125" style="3" customWidth="1"/>
    <col min="2059" max="2059" width="9.88671875" style="3" customWidth="1"/>
    <col min="2060" max="2060" width="10" style="3" customWidth="1"/>
    <col min="2061" max="2061" width="9.33203125" style="3" customWidth="1"/>
    <col min="2062" max="2062" width="9.6640625" style="3" customWidth="1"/>
    <col min="2063" max="2063" width="9.109375" style="3" customWidth="1"/>
    <col min="2064" max="2304" width="9.109375" style="3"/>
    <col min="2305" max="2305" width="4" style="3" customWidth="1"/>
    <col min="2306" max="2306" width="42.109375" style="3" customWidth="1"/>
    <col min="2307" max="2308" width="9.5546875" style="3" customWidth="1"/>
    <col min="2309" max="2309" width="9" style="3" customWidth="1"/>
    <col min="2310" max="2310" width="8.5546875" style="3" customWidth="1"/>
    <col min="2311" max="2311" width="9.33203125" style="3" customWidth="1"/>
    <col min="2312" max="2312" width="9.109375" style="3" customWidth="1"/>
    <col min="2313" max="2313" width="8.44140625" style="3" customWidth="1"/>
    <col min="2314" max="2314" width="9.33203125" style="3" customWidth="1"/>
    <col min="2315" max="2315" width="9.88671875" style="3" customWidth="1"/>
    <col min="2316" max="2316" width="10" style="3" customWidth="1"/>
    <col min="2317" max="2317" width="9.33203125" style="3" customWidth="1"/>
    <col min="2318" max="2318" width="9.6640625" style="3" customWidth="1"/>
    <col min="2319" max="2319" width="9.109375" style="3" customWidth="1"/>
    <col min="2320" max="2560" width="9.109375" style="3"/>
    <col min="2561" max="2561" width="4" style="3" customWidth="1"/>
    <col min="2562" max="2562" width="42.109375" style="3" customWidth="1"/>
    <col min="2563" max="2564" width="9.5546875" style="3" customWidth="1"/>
    <col min="2565" max="2565" width="9" style="3" customWidth="1"/>
    <col min="2566" max="2566" width="8.5546875" style="3" customWidth="1"/>
    <col min="2567" max="2567" width="9.33203125" style="3" customWidth="1"/>
    <col min="2568" max="2568" width="9.109375" style="3" customWidth="1"/>
    <col min="2569" max="2569" width="8.44140625" style="3" customWidth="1"/>
    <col min="2570" max="2570" width="9.33203125" style="3" customWidth="1"/>
    <col min="2571" max="2571" width="9.88671875" style="3" customWidth="1"/>
    <col min="2572" max="2572" width="10" style="3" customWidth="1"/>
    <col min="2573" max="2573" width="9.33203125" style="3" customWidth="1"/>
    <col min="2574" max="2574" width="9.6640625" style="3" customWidth="1"/>
    <col min="2575" max="2575" width="9.109375" style="3" customWidth="1"/>
    <col min="2576" max="2816" width="9.109375" style="3"/>
    <col min="2817" max="2817" width="4" style="3" customWidth="1"/>
    <col min="2818" max="2818" width="42.109375" style="3" customWidth="1"/>
    <col min="2819" max="2820" width="9.5546875" style="3" customWidth="1"/>
    <col min="2821" max="2821" width="9" style="3" customWidth="1"/>
    <col min="2822" max="2822" width="8.5546875" style="3" customWidth="1"/>
    <col min="2823" max="2823" width="9.33203125" style="3" customWidth="1"/>
    <col min="2824" max="2824" width="9.109375" style="3" customWidth="1"/>
    <col min="2825" max="2825" width="8.44140625" style="3" customWidth="1"/>
    <col min="2826" max="2826" width="9.33203125" style="3" customWidth="1"/>
    <col min="2827" max="2827" width="9.88671875" style="3" customWidth="1"/>
    <col min="2828" max="2828" width="10" style="3" customWidth="1"/>
    <col min="2829" max="2829" width="9.33203125" style="3" customWidth="1"/>
    <col min="2830" max="2830" width="9.6640625" style="3" customWidth="1"/>
    <col min="2831" max="2831" width="9.109375" style="3" customWidth="1"/>
    <col min="2832" max="3072" width="9.109375" style="3"/>
    <col min="3073" max="3073" width="4" style="3" customWidth="1"/>
    <col min="3074" max="3074" width="42.109375" style="3" customWidth="1"/>
    <col min="3075" max="3076" width="9.5546875" style="3" customWidth="1"/>
    <col min="3077" max="3077" width="9" style="3" customWidth="1"/>
    <col min="3078" max="3078" width="8.5546875" style="3" customWidth="1"/>
    <col min="3079" max="3079" width="9.33203125" style="3" customWidth="1"/>
    <col min="3080" max="3080" width="9.109375" style="3" customWidth="1"/>
    <col min="3081" max="3081" width="8.44140625" style="3" customWidth="1"/>
    <col min="3082" max="3082" width="9.33203125" style="3" customWidth="1"/>
    <col min="3083" max="3083" width="9.88671875" style="3" customWidth="1"/>
    <col min="3084" max="3084" width="10" style="3" customWidth="1"/>
    <col min="3085" max="3085" width="9.33203125" style="3" customWidth="1"/>
    <col min="3086" max="3086" width="9.6640625" style="3" customWidth="1"/>
    <col min="3087" max="3087" width="9.109375" style="3" customWidth="1"/>
    <col min="3088" max="3328" width="9.109375" style="3"/>
    <col min="3329" max="3329" width="4" style="3" customWidth="1"/>
    <col min="3330" max="3330" width="42.109375" style="3" customWidth="1"/>
    <col min="3331" max="3332" width="9.5546875" style="3" customWidth="1"/>
    <col min="3333" max="3333" width="9" style="3" customWidth="1"/>
    <col min="3334" max="3334" width="8.5546875" style="3" customWidth="1"/>
    <col min="3335" max="3335" width="9.33203125" style="3" customWidth="1"/>
    <col min="3336" max="3336" width="9.109375" style="3" customWidth="1"/>
    <col min="3337" max="3337" width="8.44140625" style="3" customWidth="1"/>
    <col min="3338" max="3338" width="9.33203125" style="3" customWidth="1"/>
    <col min="3339" max="3339" width="9.88671875" style="3" customWidth="1"/>
    <col min="3340" max="3340" width="10" style="3" customWidth="1"/>
    <col min="3341" max="3341" width="9.33203125" style="3" customWidth="1"/>
    <col min="3342" max="3342" width="9.6640625" style="3" customWidth="1"/>
    <col min="3343" max="3343" width="9.109375" style="3" customWidth="1"/>
    <col min="3344" max="3584" width="9.109375" style="3"/>
    <col min="3585" max="3585" width="4" style="3" customWidth="1"/>
    <col min="3586" max="3586" width="42.109375" style="3" customWidth="1"/>
    <col min="3587" max="3588" width="9.5546875" style="3" customWidth="1"/>
    <col min="3589" max="3589" width="9" style="3" customWidth="1"/>
    <col min="3590" max="3590" width="8.5546875" style="3" customWidth="1"/>
    <col min="3591" max="3591" width="9.33203125" style="3" customWidth="1"/>
    <col min="3592" max="3592" width="9.109375" style="3" customWidth="1"/>
    <col min="3593" max="3593" width="8.44140625" style="3" customWidth="1"/>
    <col min="3594" max="3594" width="9.33203125" style="3" customWidth="1"/>
    <col min="3595" max="3595" width="9.88671875" style="3" customWidth="1"/>
    <col min="3596" max="3596" width="10" style="3" customWidth="1"/>
    <col min="3597" max="3597" width="9.33203125" style="3" customWidth="1"/>
    <col min="3598" max="3598" width="9.6640625" style="3" customWidth="1"/>
    <col min="3599" max="3599" width="9.109375" style="3" customWidth="1"/>
    <col min="3600" max="3840" width="9.109375" style="3"/>
    <col min="3841" max="3841" width="4" style="3" customWidth="1"/>
    <col min="3842" max="3842" width="42.109375" style="3" customWidth="1"/>
    <col min="3843" max="3844" width="9.5546875" style="3" customWidth="1"/>
    <col min="3845" max="3845" width="9" style="3" customWidth="1"/>
    <col min="3846" max="3846" width="8.5546875" style="3" customWidth="1"/>
    <col min="3847" max="3847" width="9.33203125" style="3" customWidth="1"/>
    <col min="3848" max="3848" width="9.109375" style="3" customWidth="1"/>
    <col min="3849" max="3849" width="8.44140625" style="3" customWidth="1"/>
    <col min="3850" max="3850" width="9.33203125" style="3" customWidth="1"/>
    <col min="3851" max="3851" width="9.88671875" style="3" customWidth="1"/>
    <col min="3852" max="3852" width="10" style="3" customWidth="1"/>
    <col min="3853" max="3853" width="9.33203125" style="3" customWidth="1"/>
    <col min="3854" max="3854" width="9.6640625" style="3" customWidth="1"/>
    <col min="3855" max="3855" width="9.109375" style="3" customWidth="1"/>
    <col min="3856" max="4096" width="9.109375" style="3"/>
    <col min="4097" max="4097" width="4" style="3" customWidth="1"/>
    <col min="4098" max="4098" width="42.109375" style="3" customWidth="1"/>
    <col min="4099" max="4100" width="9.5546875" style="3" customWidth="1"/>
    <col min="4101" max="4101" width="9" style="3" customWidth="1"/>
    <col min="4102" max="4102" width="8.5546875" style="3" customWidth="1"/>
    <col min="4103" max="4103" width="9.33203125" style="3" customWidth="1"/>
    <col min="4104" max="4104" width="9.109375" style="3" customWidth="1"/>
    <col min="4105" max="4105" width="8.44140625" style="3" customWidth="1"/>
    <col min="4106" max="4106" width="9.33203125" style="3" customWidth="1"/>
    <col min="4107" max="4107" width="9.88671875" style="3" customWidth="1"/>
    <col min="4108" max="4108" width="10" style="3" customWidth="1"/>
    <col min="4109" max="4109" width="9.33203125" style="3" customWidth="1"/>
    <col min="4110" max="4110" width="9.6640625" style="3" customWidth="1"/>
    <col min="4111" max="4111" width="9.109375" style="3" customWidth="1"/>
    <col min="4112" max="4352" width="9.109375" style="3"/>
    <col min="4353" max="4353" width="4" style="3" customWidth="1"/>
    <col min="4354" max="4354" width="42.109375" style="3" customWidth="1"/>
    <col min="4355" max="4356" width="9.5546875" style="3" customWidth="1"/>
    <col min="4357" max="4357" width="9" style="3" customWidth="1"/>
    <col min="4358" max="4358" width="8.5546875" style="3" customWidth="1"/>
    <col min="4359" max="4359" width="9.33203125" style="3" customWidth="1"/>
    <col min="4360" max="4360" width="9.109375" style="3" customWidth="1"/>
    <col min="4361" max="4361" width="8.44140625" style="3" customWidth="1"/>
    <col min="4362" max="4362" width="9.33203125" style="3" customWidth="1"/>
    <col min="4363" max="4363" width="9.88671875" style="3" customWidth="1"/>
    <col min="4364" max="4364" width="10" style="3" customWidth="1"/>
    <col min="4365" max="4365" width="9.33203125" style="3" customWidth="1"/>
    <col min="4366" max="4366" width="9.6640625" style="3" customWidth="1"/>
    <col min="4367" max="4367" width="9.109375" style="3" customWidth="1"/>
    <col min="4368" max="4608" width="9.109375" style="3"/>
    <col min="4609" max="4609" width="4" style="3" customWidth="1"/>
    <col min="4610" max="4610" width="42.109375" style="3" customWidth="1"/>
    <col min="4611" max="4612" width="9.5546875" style="3" customWidth="1"/>
    <col min="4613" max="4613" width="9" style="3" customWidth="1"/>
    <col min="4614" max="4614" width="8.5546875" style="3" customWidth="1"/>
    <col min="4615" max="4615" width="9.33203125" style="3" customWidth="1"/>
    <col min="4616" max="4616" width="9.109375" style="3" customWidth="1"/>
    <col min="4617" max="4617" width="8.44140625" style="3" customWidth="1"/>
    <col min="4618" max="4618" width="9.33203125" style="3" customWidth="1"/>
    <col min="4619" max="4619" width="9.88671875" style="3" customWidth="1"/>
    <col min="4620" max="4620" width="10" style="3" customWidth="1"/>
    <col min="4621" max="4621" width="9.33203125" style="3" customWidth="1"/>
    <col min="4622" max="4622" width="9.6640625" style="3" customWidth="1"/>
    <col min="4623" max="4623" width="9.109375" style="3" customWidth="1"/>
    <col min="4624" max="4864" width="9.109375" style="3"/>
    <col min="4865" max="4865" width="4" style="3" customWidth="1"/>
    <col min="4866" max="4866" width="42.109375" style="3" customWidth="1"/>
    <col min="4867" max="4868" width="9.5546875" style="3" customWidth="1"/>
    <col min="4869" max="4869" width="9" style="3" customWidth="1"/>
    <col min="4870" max="4870" width="8.5546875" style="3" customWidth="1"/>
    <col min="4871" max="4871" width="9.33203125" style="3" customWidth="1"/>
    <col min="4872" max="4872" width="9.109375" style="3" customWidth="1"/>
    <col min="4873" max="4873" width="8.44140625" style="3" customWidth="1"/>
    <col min="4874" max="4874" width="9.33203125" style="3" customWidth="1"/>
    <col min="4875" max="4875" width="9.88671875" style="3" customWidth="1"/>
    <col min="4876" max="4876" width="10" style="3" customWidth="1"/>
    <col min="4877" max="4877" width="9.33203125" style="3" customWidth="1"/>
    <col min="4878" max="4878" width="9.6640625" style="3" customWidth="1"/>
    <col min="4879" max="4879" width="9.109375" style="3" customWidth="1"/>
    <col min="4880" max="5120" width="9.109375" style="3"/>
    <col min="5121" max="5121" width="4" style="3" customWidth="1"/>
    <col min="5122" max="5122" width="42.109375" style="3" customWidth="1"/>
    <col min="5123" max="5124" width="9.5546875" style="3" customWidth="1"/>
    <col min="5125" max="5125" width="9" style="3" customWidth="1"/>
    <col min="5126" max="5126" width="8.5546875" style="3" customWidth="1"/>
    <col min="5127" max="5127" width="9.33203125" style="3" customWidth="1"/>
    <col min="5128" max="5128" width="9.109375" style="3" customWidth="1"/>
    <col min="5129" max="5129" width="8.44140625" style="3" customWidth="1"/>
    <col min="5130" max="5130" width="9.33203125" style="3" customWidth="1"/>
    <col min="5131" max="5131" width="9.88671875" style="3" customWidth="1"/>
    <col min="5132" max="5132" width="10" style="3" customWidth="1"/>
    <col min="5133" max="5133" width="9.33203125" style="3" customWidth="1"/>
    <col min="5134" max="5134" width="9.6640625" style="3" customWidth="1"/>
    <col min="5135" max="5135" width="9.109375" style="3" customWidth="1"/>
    <col min="5136" max="5376" width="9.109375" style="3"/>
    <col min="5377" max="5377" width="4" style="3" customWidth="1"/>
    <col min="5378" max="5378" width="42.109375" style="3" customWidth="1"/>
    <col min="5379" max="5380" width="9.5546875" style="3" customWidth="1"/>
    <col min="5381" max="5381" width="9" style="3" customWidth="1"/>
    <col min="5382" max="5382" width="8.5546875" style="3" customWidth="1"/>
    <col min="5383" max="5383" width="9.33203125" style="3" customWidth="1"/>
    <col min="5384" max="5384" width="9.109375" style="3" customWidth="1"/>
    <col min="5385" max="5385" width="8.44140625" style="3" customWidth="1"/>
    <col min="5386" max="5386" width="9.33203125" style="3" customWidth="1"/>
    <col min="5387" max="5387" width="9.88671875" style="3" customWidth="1"/>
    <col min="5388" max="5388" width="10" style="3" customWidth="1"/>
    <col min="5389" max="5389" width="9.33203125" style="3" customWidth="1"/>
    <col min="5390" max="5390" width="9.6640625" style="3" customWidth="1"/>
    <col min="5391" max="5391" width="9.109375" style="3" customWidth="1"/>
    <col min="5392" max="5632" width="9.109375" style="3"/>
    <col min="5633" max="5633" width="4" style="3" customWidth="1"/>
    <col min="5634" max="5634" width="42.109375" style="3" customWidth="1"/>
    <col min="5635" max="5636" width="9.5546875" style="3" customWidth="1"/>
    <col min="5637" max="5637" width="9" style="3" customWidth="1"/>
    <col min="5638" max="5638" width="8.5546875" style="3" customWidth="1"/>
    <col min="5639" max="5639" width="9.33203125" style="3" customWidth="1"/>
    <col min="5640" max="5640" width="9.109375" style="3" customWidth="1"/>
    <col min="5641" max="5641" width="8.44140625" style="3" customWidth="1"/>
    <col min="5642" max="5642" width="9.33203125" style="3" customWidth="1"/>
    <col min="5643" max="5643" width="9.88671875" style="3" customWidth="1"/>
    <col min="5644" max="5644" width="10" style="3" customWidth="1"/>
    <col min="5645" max="5645" width="9.33203125" style="3" customWidth="1"/>
    <col min="5646" max="5646" width="9.6640625" style="3" customWidth="1"/>
    <col min="5647" max="5647" width="9.109375" style="3" customWidth="1"/>
    <col min="5648" max="5888" width="9.109375" style="3"/>
    <col min="5889" max="5889" width="4" style="3" customWidth="1"/>
    <col min="5890" max="5890" width="42.109375" style="3" customWidth="1"/>
    <col min="5891" max="5892" width="9.5546875" style="3" customWidth="1"/>
    <col min="5893" max="5893" width="9" style="3" customWidth="1"/>
    <col min="5894" max="5894" width="8.5546875" style="3" customWidth="1"/>
    <col min="5895" max="5895" width="9.33203125" style="3" customWidth="1"/>
    <col min="5896" max="5896" width="9.109375" style="3" customWidth="1"/>
    <col min="5897" max="5897" width="8.44140625" style="3" customWidth="1"/>
    <col min="5898" max="5898" width="9.33203125" style="3" customWidth="1"/>
    <col min="5899" max="5899" width="9.88671875" style="3" customWidth="1"/>
    <col min="5900" max="5900" width="10" style="3" customWidth="1"/>
    <col min="5901" max="5901" width="9.33203125" style="3" customWidth="1"/>
    <col min="5902" max="5902" width="9.6640625" style="3" customWidth="1"/>
    <col min="5903" max="5903" width="9.109375" style="3" customWidth="1"/>
    <col min="5904" max="6144" width="9.109375" style="3"/>
    <col min="6145" max="6145" width="4" style="3" customWidth="1"/>
    <col min="6146" max="6146" width="42.109375" style="3" customWidth="1"/>
    <col min="6147" max="6148" width="9.5546875" style="3" customWidth="1"/>
    <col min="6149" max="6149" width="9" style="3" customWidth="1"/>
    <col min="6150" max="6150" width="8.5546875" style="3" customWidth="1"/>
    <col min="6151" max="6151" width="9.33203125" style="3" customWidth="1"/>
    <col min="6152" max="6152" width="9.109375" style="3" customWidth="1"/>
    <col min="6153" max="6153" width="8.44140625" style="3" customWidth="1"/>
    <col min="6154" max="6154" width="9.33203125" style="3" customWidth="1"/>
    <col min="6155" max="6155" width="9.88671875" style="3" customWidth="1"/>
    <col min="6156" max="6156" width="10" style="3" customWidth="1"/>
    <col min="6157" max="6157" width="9.33203125" style="3" customWidth="1"/>
    <col min="6158" max="6158" width="9.6640625" style="3" customWidth="1"/>
    <col min="6159" max="6159" width="9.109375" style="3" customWidth="1"/>
    <col min="6160" max="6400" width="9.109375" style="3"/>
    <col min="6401" max="6401" width="4" style="3" customWidth="1"/>
    <col min="6402" max="6402" width="42.109375" style="3" customWidth="1"/>
    <col min="6403" max="6404" width="9.5546875" style="3" customWidth="1"/>
    <col min="6405" max="6405" width="9" style="3" customWidth="1"/>
    <col min="6406" max="6406" width="8.5546875" style="3" customWidth="1"/>
    <col min="6407" max="6407" width="9.33203125" style="3" customWidth="1"/>
    <col min="6408" max="6408" width="9.109375" style="3" customWidth="1"/>
    <col min="6409" max="6409" width="8.44140625" style="3" customWidth="1"/>
    <col min="6410" max="6410" width="9.33203125" style="3" customWidth="1"/>
    <col min="6411" max="6411" width="9.88671875" style="3" customWidth="1"/>
    <col min="6412" max="6412" width="10" style="3" customWidth="1"/>
    <col min="6413" max="6413" width="9.33203125" style="3" customWidth="1"/>
    <col min="6414" max="6414" width="9.6640625" style="3" customWidth="1"/>
    <col min="6415" max="6415" width="9.109375" style="3" customWidth="1"/>
    <col min="6416" max="6656" width="9.109375" style="3"/>
    <col min="6657" max="6657" width="4" style="3" customWidth="1"/>
    <col min="6658" max="6658" width="42.109375" style="3" customWidth="1"/>
    <col min="6659" max="6660" width="9.5546875" style="3" customWidth="1"/>
    <col min="6661" max="6661" width="9" style="3" customWidth="1"/>
    <col min="6662" max="6662" width="8.5546875" style="3" customWidth="1"/>
    <col min="6663" max="6663" width="9.33203125" style="3" customWidth="1"/>
    <col min="6664" max="6664" width="9.109375" style="3" customWidth="1"/>
    <col min="6665" max="6665" width="8.44140625" style="3" customWidth="1"/>
    <col min="6666" max="6666" width="9.33203125" style="3" customWidth="1"/>
    <col min="6667" max="6667" width="9.88671875" style="3" customWidth="1"/>
    <col min="6668" max="6668" width="10" style="3" customWidth="1"/>
    <col min="6669" max="6669" width="9.33203125" style="3" customWidth="1"/>
    <col min="6670" max="6670" width="9.6640625" style="3" customWidth="1"/>
    <col min="6671" max="6671" width="9.109375" style="3" customWidth="1"/>
    <col min="6672" max="6912" width="9.109375" style="3"/>
    <col min="6913" max="6913" width="4" style="3" customWidth="1"/>
    <col min="6914" max="6914" width="42.109375" style="3" customWidth="1"/>
    <col min="6915" max="6916" width="9.5546875" style="3" customWidth="1"/>
    <col min="6917" max="6917" width="9" style="3" customWidth="1"/>
    <col min="6918" max="6918" width="8.5546875" style="3" customWidth="1"/>
    <col min="6919" max="6919" width="9.33203125" style="3" customWidth="1"/>
    <col min="6920" max="6920" width="9.109375" style="3" customWidth="1"/>
    <col min="6921" max="6921" width="8.44140625" style="3" customWidth="1"/>
    <col min="6922" max="6922" width="9.33203125" style="3" customWidth="1"/>
    <col min="6923" max="6923" width="9.88671875" style="3" customWidth="1"/>
    <col min="6924" max="6924" width="10" style="3" customWidth="1"/>
    <col min="6925" max="6925" width="9.33203125" style="3" customWidth="1"/>
    <col min="6926" max="6926" width="9.6640625" style="3" customWidth="1"/>
    <col min="6927" max="6927" width="9.109375" style="3" customWidth="1"/>
    <col min="6928" max="7168" width="9.109375" style="3"/>
    <col min="7169" max="7169" width="4" style="3" customWidth="1"/>
    <col min="7170" max="7170" width="42.109375" style="3" customWidth="1"/>
    <col min="7171" max="7172" width="9.5546875" style="3" customWidth="1"/>
    <col min="7173" max="7173" width="9" style="3" customWidth="1"/>
    <col min="7174" max="7174" width="8.5546875" style="3" customWidth="1"/>
    <col min="7175" max="7175" width="9.33203125" style="3" customWidth="1"/>
    <col min="7176" max="7176" width="9.109375" style="3" customWidth="1"/>
    <col min="7177" max="7177" width="8.44140625" style="3" customWidth="1"/>
    <col min="7178" max="7178" width="9.33203125" style="3" customWidth="1"/>
    <col min="7179" max="7179" width="9.88671875" style="3" customWidth="1"/>
    <col min="7180" max="7180" width="10" style="3" customWidth="1"/>
    <col min="7181" max="7181" width="9.33203125" style="3" customWidth="1"/>
    <col min="7182" max="7182" width="9.6640625" style="3" customWidth="1"/>
    <col min="7183" max="7183" width="9.109375" style="3" customWidth="1"/>
    <col min="7184" max="7424" width="9.109375" style="3"/>
    <col min="7425" max="7425" width="4" style="3" customWidth="1"/>
    <col min="7426" max="7426" width="42.109375" style="3" customWidth="1"/>
    <col min="7427" max="7428" width="9.5546875" style="3" customWidth="1"/>
    <col min="7429" max="7429" width="9" style="3" customWidth="1"/>
    <col min="7430" max="7430" width="8.5546875" style="3" customWidth="1"/>
    <col min="7431" max="7431" width="9.33203125" style="3" customWidth="1"/>
    <col min="7432" max="7432" width="9.109375" style="3" customWidth="1"/>
    <col min="7433" max="7433" width="8.44140625" style="3" customWidth="1"/>
    <col min="7434" max="7434" width="9.33203125" style="3" customWidth="1"/>
    <col min="7435" max="7435" width="9.88671875" style="3" customWidth="1"/>
    <col min="7436" max="7436" width="10" style="3" customWidth="1"/>
    <col min="7437" max="7437" width="9.33203125" style="3" customWidth="1"/>
    <col min="7438" max="7438" width="9.6640625" style="3" customWidth="1"/>
    <col min="7439" max="7439" width="9.109375" style="3" customWidth="1"/>
    <col min="7440" max="7680" width="9.109375" style="3"/>
    <col min="7681" max="7681" width="4" style="3" customWidth="1"/>
    <col min="7682" max="7682" width="42.109375" style="3" customWidth="1"/>
    <col min="7683" max="7684" width="9.5546875" style="3" customWidth="1"/>
    <col min="7685" max="7685" width="9" style="3" customWidth="1"/>
    <col min="7686" max="7686" width="8.5546875" style="3" customWidth="1"/>
    <col min="7687" max="7687" width="9.33203125" style="3" customWidth="1"/>
    <col min="7688" max="7688" width="9.109375" style="3" customWidth="1"/>
    <col min="7689" max="7689" width="8.44140625" style="3" customWidth="1"/>
    <col min="7690" max="7690" width="9.33203125" style="3" customWidth="1"/>
    <col min="7691" max="7691" width="9.88671875" style="3" customWidth="1"/>
    <col min="7692" max="7692" width="10" style="3" customWidth="1"/>
    <col min="7693" max="7693" width="9.33203125" style="3" customWidth="1"/>
    <col min="7694" max="7694" width="9.6640625" style="3" customWidth="1"/>
    <col min="7695" max="7695" width="9.109375" style="3" customWidth="1"/>
    <col min="7696" max="7936" width="9.109375" style="3"/>
    <col min="7937" max="7937" width="4" style="3" customWidth="1"/>
    <col min="7938" max="7938" width="42.109375" style="3" customWidth="1"/>
    <col min="7939" max="7940" width="9.5546875" style="3" customWidth="1"/>
    <col min="7941" max="7941" width="9" style="3" customWidth="1"/>
    <col min="7942" max="7942" width="8.5546875" style="3" customWidth="1"/>
    <col min="7943" max="7943" width="9.33203125" style="3" customWidth="1"/>
    <col min="7944" max="7944" width="9.109375" style="3" customWidth="1"/>
    <col min="7945" max="7945" width="8.44140625" style="3" customWidth="1"/>
    <col min="7946" max="7946" width="9.33203125" style="3" customWidth="1"/>
    <col min="7947" max="7947" width="9.88671875" style="3" customWidth="1"/>
    <col min="7948" max="7948" width="10" style="3" customWidth="1"/>
    <col min="7949" max="7949" width="9.33203125" style="3" customWidth="1"/>
    <col min="7950" max="7950" width="9.6640625" style="3" customWidth="1"/>
    <col min="7951" max="7951" width="9.109375" style="3" customWidth="1"/>
    <col min="7952" max="8192" width="9.109375" style="3"/>
    <col min="8193" max="8193" width="4" style="3" customWidth="1"/>
    <col min="8194" max="8194" width="42.109375" style="3" customWidth="1"/>
    <col min="8195" max="8196" width="9.5546875" style="3" customWidth="1"/>
    <col min="8197" max="8197" width="9" style="3" customWidth="1"/>
    <col min="8198" max="8198" width="8.5546875" style="3" customWidth="1"/>
    <col min="8199" max="8199" width="9.33203125" style="3" customWidth="1"/>
    <col min="8200" max="8200" width="9.109375" style="3" customWidth="1"/>
    <col min="8201" max="8201" width="8.44140625" style="3" customWidth="1"/>
    <col min="8202" max="8202" width="9.33203125" style="3" customWidth="1"/>
    <col min="8203" max="8203" width="9.88671875" style="3" customWidth="1"/>
    <col min="8204" max="8204" width="10" style="3" customWidth="1"/>
    <col min="8205" max="8205" width="9.33203125" style="3" customWidth="1"/>
    <col min="8206" max="8206" width="9.6640625" style="3" customWidth="1"/>
    <col min="8207" max="8207" width="9.109375" style="3" customWidth="1"/>
    <col min="8208" max="8448" width="9.109375" style="3"/>
    <col min="8449" max="8449" width="4" style="3" customWidth="1"/>
    <col min="8450" max="8450" width="42.109375" style="3" customWidth="1"/>
    <col min="8451" max="8452" width="9.5546875" style="3" customWidth="1"/>
    <col min="8453" max="8453" width="9" style="3" customWidth="1"/>
    <col min="8454" max="8454" width="8.5546875" style="3" customWidth="1"/>
    <col min="8455" max="8455" width="9.33203125" style="3" customWidth="1"/>
    <col min="8456" max="8456" width="9.109375" style="3" customWidth="1"/>
    <col min="8457" max="8457" width="8.44140625" style="3" customWidth="1"/>
    <col min="8458" max="8458" width="9.33203125" style="3" customWidth="1"/>
    <col min="8459" max="8459" width="9.88671875" style="3" customWidth="1"/>
    <col min="8460" max="8460" width="10" style="3" customWidth="1"/>
    <col min="8461" max="8461" width="9.33203125" style="3" customWidth="1"/>
    <col min="8462" max="8462" width="9.6640625" style="3" customWidth="1"/>
    <col min="8463" max="8463" width="9.109375" style="3" customWidth="1"/>
    <col min="8464" max="8704" width="9.109375" style="3"/>
    <col min="8705" max="8705" width="4" style="3" customWidth="1"/>
    <col min="8706" max="8706" width="42.109375" style="3" customWidth="1"/>
    <col min="8707" max="8708" width="9.5546875" style="3" customWidth="1"/>
    <col min="8709" max="8709" width="9" style="3" customWidth="1"/>
    <col min="8710" max="8710" width="8.5546875" style="3" customWidth="1"/>
    <col min="8711" max="8711" width="9.33203125" style="3" customWidth="1"/>
    <col min="8712" max="8712" width="9.109375" style="3" customWidth="1"/>
    <col min="8713" max="8713" width="8.44140625" style="3" customWidth="1"/>
    <col min="8714" max="8714" width="9.33203125" style="3" customWidth="1"/>
    <col min="8715" max="8715" width="9.88671875" style="3" customWidth="1"/>
    <col min="8716" max="8716" width="10" style="3" customWidth="1"/>
    <col min="8717" max="8717" width="9.33203125" style="3" customWidth="1"/>
    <col min="8718" max="8718" width="9.6640625" style="3" customWidth="1"/>
    <col min="8719" max="8719" width="9.109375" style="3" customWidth="1"/>
    <col min="8720" max="8960" width="9.109375" style="3"/>
    <col min="8961" max="8961" width="4" style="3" customWidth="1"/>
    <col min="8962" max="8962" width="42.109375" style="3" customWidth="1"/>
    <col min="8963" max="8964" width="9.5546875" style="3" customWidth="1"/>
    <col min="8965" max="8965" width="9" style="3" customWidth="1"/>
    <col min="8966" max="8966" width="8.5546875" style="3" customWidth="1"/>
    <col min="8967" max="8967" width="9.33203125" style="3" customWidth="1"/>
    <col min="8968" max="8968" width="9.109375" style="3" customWidth="1"/>
    <col min="8969" max="8969" width="8.44140625" style="3" customWidth="1"/>
    <col min="8970" max="8970" width="9.33203125" style="3" customWidth="1"/>
    <col min="8971" max="8971" width="9.88671875" style="3" customWidth="1"/>
    <col min="8972" max="8972" width="10" style="3" customWidth="1"/>
    <col min="8973" max="8973" width="9.33203125" style="3" customWidth="1"/>
    <col min="8974" max="8974" width="9.6640625" style="3" customWidth="1"/>
    <col min="8975" max="8975" width="9.109375" style="3" customWidth="1"/>
    <col min="8976" max="9216" width="9.109375" style="3"/>
    <col min="9217" max="9217" width="4" style="3" customWidth="1"/>
    <col min="9218" max="9218" width="42.109375" style="3" customWidth="1"/>
    <col min="9219" max="9220" width="9.5546875" style="3" customWidth="1"/>
    <col min="9221" max="9221" width="9" style="3" customWidth="1"/>
    <col min="9222" max="9222" width="8.5546875" style="3" customWidth="1"/>
    <col min="9223" max="9223" width="9.33203125" style="3" customWidth="1"/>
    <col min="9224" max="9224" width="9.109375" style="3" customWidth="1"/>
    <col min="9225" max="9225" width="8.44140625" style="3" customWidth="1"/>
    <col min="9226" max="9226" width="9.33203125" style="3" customWidth="1"/>
    <col min="9227" max="9227" width="9.88671875" style="3" customWidth="1"/>
    <col min="9228" max="9228" width="10" style="3" customWidth="1"/>
    <col min="9229" max="9229" width="9.33203125" style="3" customWidth="1"/>
    <col min="9230" max="9230" width="9.6640625" style="3" customWidth="1"/>
    <col min="9231" max="9231" width="9.109375" style="3" customWidth="1"/>
    <col min="9232" max="9472" width="9.109375" style="3"/>
    <col min="9473" max="9473" width="4" style="3" customWidth="1"/>
    <col min="9474" max="9474" width="42.109375" style="3" customWidth="1"/>
    <col min="9475" max="9476" width="9.5546875" style="3" customWidth="1"/>
    <col min="9477" max="9477" width="9" style="3" customWidth="1"/>
    <col min="9478" max="9478" width="8.5546875" style="3" customWidth="1"/>
    <col min="9479" max="9479" width="9.33203125" style="3" customWidth="1"/>
    <col min="9480" max="9480" width="9.109375" style="3" customWidth="1"/>
    <col min="9481" max="9481" width="8.44140625" style="3" customWidth="1"/>
    <col min="9482" max="9482" width="9.33203125" style="3" customWidth="1"/>
    <col min="9483" max="9483" width="9.88671875" style="3" customWidth="1"/>
    <col min="9484" max="9484" width="10" style="3" customWidth="1"/>
    <col min="9485" max="9485" width="9.33203125" style="3" customWidth="1"/>
    <col min="9486" max="9486" width="9.6640625" style="3" customWidth="1"/>
    <col min="9487" max="9487" width="9.109375" style="3" customWidth="1"/>
    <col min="9488" max="9728" width="9.109375" style="3"/>
    <col min="9729" max="9729" width="4" style="3" customWidth="1"/>
    <col min="9730" max="9730" width="42.109375" style="3" customWidth="1"/>
    <col min="9731" max="9732" width="9.5546875" style="3" customWidth="1"/>
    <col min="9733" max="9733" width="9" style="3" customWidth="1"/>
    <col min="9734" max="9734" width="8.5546875" style="3" customWidth="1"/>
    <col min="9735" max="9735" width="9.33203125" style="3" customWidth="1"/>
    <col min="9736" max="9736" width="9.109375" style="3" customWidth="1"/>
    <col min="9737" max="9737" width="8.44140625" style="3" customWidth="1"/>
    <col min="9738" max="9738" width="9.33203125" style="3" customWidth="1"/>
    <col min="9739" max="9739" width="9.88671875" style="3" customWidth="1"/>
    <col min="9740" max="9740" width="10" style="3" customWidth="1"/>
    <col min="9741" max="9741" width="9.33203125" style="3" customWidth="1"/>
    <col min="9742" max="9742" width="9.6640625" style="3" customWidth="1"/>
    <col min="9743" max="9743" width="9.109375" style="3" customWidth="1"/>
    <col min="9744" max="9984" width="9.109375" style="3"/>
    <col min="9985" max="9985" width="4" style="3" customWidth="1"/>
    <col min="9986" max="9986" width="42.109375" style="3" customWidth="1"/>
    <col min="9987" max="9988" width="9.5546875" style="3" customWidth="1"/>
    <col min="9989" max="9989" width="9" style="3" customWidth="1"/>
    <col min="9990" max="9990" width="8.5546875" style="3" customWidth="1"/>
    <col min="9991" max="9991" width="9.33203125" style="3" customWidth="1"/>
    <col min="9992" max="9992" width="9.109375" style="3" customWidth="1"/>
    <col min="9993" max="9993" width="8.44140625" style="3" customWidth="1"/>
    <col min="9994" max="9994" width="9.33203125" style="3" customWidth="1"/>
    <col min="9995" max="9995" width="9.88671875" style="3" customWidth="1"/>
    <col min="9996" max="9996" width="10" style="3" customWidth="1"/>
    <col min="9997" max="9997" width="9.33203125" style="3" customWidth="1"/>
    <col min="9998" max="9998" width="9.6640625" style="3" customWidth="1"/>
    <col min="9999" max="9999" width="9.109375" style="3" customWidth="1"/>
    <col min="10000" max="10240" width="9.109375" style="3"/>
    <col min="10241" max="10241" width="4" style="3" customWidth="1"/>
    <col min="10242" max="10242" width="42.109375" style="3" customWidth="1"/>
    <col min="10243" max="10244" width="9.5546875" style="3" customWidth="1"/>
    <col min="10245" max="10245" width="9" style="3" customWidth="1"/>
    <col min="10246" max="10246" width="8.5546875" style="3" customWidth="1"/>
    <col min="10247" max="10247" width="9.33203125" style="3" customWidth="1"/>
    <col min="10248" max="10248" width="9.109375" style="3" customWidth="1"/>
    <col min="10249" max="10249" width="8.44140625" style="3" customWidth="1"/>
    <col min="10250" max="10250" width="9.33203125" style="3" customWidth="1"/>
    <col min="10251" max="10251" width="9.88671875" style="3" customWidth="1"/>
    <col min="10252" max="10252" width="10" style="3" customWidth="1"/>
    <col min="10253" max="10253" width="9.33203125" style="3" customWidth="1"/>
    <col min="10254" max="10254" width="9.6640625" style="3" customWidth="1"/>
    <col min="10255" max="10255" width="9.109375" style="3" customWidth="1"/>
    <col min="10256" max="10496" width="9.109375" style="3"/>
    <col min="10497" max="10497" width="4" style="3" customWidth="1"/>
    <col min="10498" max="10498" width="42.109375" style="3" customWidth="1"/>
    <col min="10499" max="10500" width="9.5546875" style="3" customWidth="1"/>
    <col min="10501" max="10501" width="9" style="3" customWidth="1"/>
    <col min="10502" max="10502" width="8.5546875" style="3" customWidth="1"/>
    <col min="10503" max="10503" width="9.33203125" style="3" customWidth="1"/>
    <col min="10504" max="10504" width="9.109375" style="3" customWidth="1"/>
    <col min="10505" max="10505" width="8.44140625" style="3" customWidth="1"/>
    <col min="10506" max="10506" width="9.33203125" style="3" customWidth="1"/>
    <col min="10507" max="10507" width="9.88671875" style="3" customWidth="1"/>
    <col min="10508" max="10508" width="10" style="3" customWidth="1"/>
    <col min="10509" max="10509" width="9.33203125" style="3" customWidth="1"/>
    <col min="10510" max="10510" width="9.6640625" style="3" customWidth="1"/>
    <col min="10511" max="10511" width="9.109375" style="3" customWidth="1"/>
    <col min="10512" max="10752" width="9.109375" style="3"/>
    <col min="10753" max="10753" width="4" style="3" customWidth="1"/>
    <col min="10754" max="10754" width="42.109375" style="3" customWidth="1"/>
    <col min="10755" max="10756" width="9.5546875" style="3" customWidth="1"/>
    <col min="10757" max="10757" width="9" style="3" customWidth="1"/>
    <col min="10758" max="10758" width="8.5546875" style="3" customWidth="1"/>
    <col min="10759" max="10759" width="9.33203125" style="3" customWidth="1"/>
    <col min="10760" max="10760" width="9.109375" style="3" customWidth="1"/>
    <col min="10761" max="10761" width="8.44140625" style="3" customWidth="1"/>
    <col min="10762" max="10762" width="9.33203125" style="3" customWidth="1"/>
    <col min="10763" max="10763" width="9.88671875" style="3" customWidth="1"/>
    <col min="10764" max="10764" width="10" style="3" customWidth="1"/>
    <col min="10765" max="10765" width="9.33203125" style="3" customWidth="1"/>
    <col min="10766" max="10766" width="9.6640625" style="3" customWidth="1"/>
    <col min="10767" max="10767" width="9.109375" style="3" customWidth="1"/>
    <col min="10768" max="11008" width="9.109375" style="3"/>
    <col min="11009" max="11009" width="4" style="3" customWidth="1"/>
    <col min="11010" max="11010" width="42.109375" style="3" customWidth="1"/>
    <col min="11011" max="11012" width="9.5546875" style="3" customWidth="1"/>
    <col min="11013" max="11013" width="9" style="3" customWidth="1"/>
    <col min="11014" max="11014" width="8.5546875" style="3" customWidth="1"/>
    <col min="11015" max="11015" width="9.33203125" style="3" customWidth="1"/>
    <col min="11016" max="11016" width="9.109375" style="3" customWidth="1"/>
    <col min="11017" max="11017" width="8.44140625" style="3" customWidth="1"/>
    <col min="11018" max="11018" width="9.33203125" style="3" customWidth="1"/>
    <col min="11019" max="11019" width="9.88671875" style="3" customWidth="1"/>
    <col min="11020" max="11020" width="10" style="3" customWidth="1"/>
    <col min="11021" max="11021" width="9.33203125" style="3" customWidth="1"/>
    <col min="11022" max="11022" width="9.6640625" style="3" customWidth="1"/>
    <col min="11023" max="11023" width="9.109375" style="3" customWidth="1"/>
    <col min="11024" max="11264" width="9.109375" style="3"/>
    <col min="11265" max="11265" width="4" style="3" customWidth="1"/>
    <col min="11266" max="11266" width="42.109375" style="3" customWidth="1"/>
    <col min="11267" max="11268" width="9.5546875" style="3" customWidth="1"/>
    <col min="11269" max="11269" width="9" style="3" customWidth="1"/>
    <col min="11270" max="11270" width="8.5546875" style="3" customWidth="1"/>
    <col min="11271" max="11271" width="9.33203125" style="3" customWidth="1"/>
    <col min="11272" max="11272" width="9.109375" style="3" customWidth="1"/>
    <col min="11273" max="11273" width="8.44140625" style="3" customWidth="1"/>
    <col min="11274" max="11274" width="9.33203125" style="3" customWidth="1"/>
    <col min="11275" max="11275" width="9.88671875" style="3" customWidth="1"/>
    <col min="11276" max="11276" width="10" style="3" customWidth="1"/>
    <col min="11277" max="11277" width="9.33203125" style="3" customWidth="1"/>
    <col min="11278" max="11278" width="9.6640625" style="3" customWidth="1"/>
    <col min="11279" max="11279" width="9.109375" style="3" customWidth="1"/>
    <col min="11280" max="11520" width="9.109375" style="3"/>
    <col min="11521" max="11521" width="4" style="3" customWidth="1"/>
    <col min="11522" max="11522" width="42.109375" style="3" customWidth="1"/>
    <col min="11523" max="11524" width="9.5546875" style="3" customWidth="1"/>
    <col min="11525" max="11525" width="9" style="3" customWidth="1"/>
    <col min="11526" max="11526" width="8.5546875" style="3" customWidth="1"/>
    <col min="11527" max="11527" width="9.33203125" style="3" customWidth="1"/>
    <col min="11528" max="11528" width="9.109375" style="3" customWidth="1"/>
    <col min="11529" max="11529" width="8.44140625" style="3" customWidth="1"/>
    <col min="11530" max="11530" width="9.33203125" style="3" customWidth="1"/>
    <col min="11531" max="11531" width="9.88671875" style="3" customWidth="1"/>
    <col min="11532" max="11532" width="10" style="3" customWidth="1"/>
    <col min="11533" max="11533" width="9.33203125" style="3" customWidth="1"/>
    <col min="11534" max="11534" width="9.6640625" style="3" customWidth="1"/>
    <col min="11535" max="11535" width="9.109375" style="3" customWidth="1"/>
    <col min="11536" max="11776" width="9.109375" style="3"/>
    <col min="11777" max="11777" width="4" style="3" customWidth="1"/>
    <col min="11778" max="11778" width="42.109375" style="3" customWidth="1"/>
    <col min="11779" max="11780" width="9.5546875" style="3" customWidth="1"/>
    <col min="11781" max="11781" width="9" style="3" customWidth="1"/>
    <col min="11782" max="11782" width="8.5546875" style="3" customWidth="1"/>
    <col min="11783" max="11783" width="9.33203125" style="3" customWidth="1"/>
    <col min="11784" max="11784" width="9.109375" style="3" customWidth="1"/>
    <col min="11785" max="11785" width="8.44140625" style="3" customWidth="1"/>
    <col min="11786" max="11786" width="9.33203125" style="3" customWidth="1"/>
    <col min="11787" max="11787" width="9.88671875" style="3" customWidth="1"/>
    <col min="11788" max="11788" width="10" style="3" customWidth="1"/>
    <col min="11789" max="11789" width="9.33203125" style="3" customWidth="1"/>
    <col min="11790" max="11790" width="9.6640625" style="3" customWidth="1"/>
    <col min="11791" max="11791" width="9.109375" style="3" customWidth="1"/>
    <col min="11792" max="12032" width="9.109375" style="3"/>
    <col min="12033" max="12033" width="4" style="3" customWidth="1"/>
    <col min="12034" max="12034" width="42.109375" style="3" customWidth="1"/>
    <col min="12035" max="12036" width="9.5546875" style="3" customWidth="1"/>
    <col min="12037" max="12037" width="9" style="3" customWidth="1"/>
    <col min="12038" max="12038" width="8.5546875" style="3" customWidth="1"/>
    <col min="12039" max="12039" width="9.33203125" style="3" customWidth="1"/>
    <col min="12040" max="12040" width="9.109375" style="3" customWidth="1"/>
    <col min="12041" max="12041" width="8.44140625" style="3" customWidth="1"/>
    <col min="12042" max="12042" width="9.33203125" style="3" customWidth="1"/>
    <col min="12043" max="12043" width="9.88671875" style="3" customWidth="1"/>
    <col min="12044" max="12044" width="10" style="3" customWidth="1"/>
    <col min="12045" max="12045" width="9.33203125" style="3" customWidth="1"/>
    <col min="12046" max="12046" width="9.6640625" style="3" customWidth="1"/>
    <col min="12047" max="12047" width="9.109375" style="3" customWidth="1"/>
    <col min="12048" max="12288" width="9.109375" style="3"/>
    <col min="12289" max="12289" width="4" style="3" customWidth="1"/>
    <col min="12290" max="12290" width="42.109375" style="3" customWidth="1"/>
    <col min="12291" max="12292" width="9.5546875" style="3" customWidth="1"/>
    <col min="12293" max="12293" width="9" style="3" customWidth="1"/>
    <col min="12294" max="12294" width="8.5546875" style="3" customWidth="1"/>
    <col min="12295" max="12295" width="9.33203125" style="3" customWidth="1"/>
    <col min="12296" max="12296" width="9.109375" style="3" customWidth="1"/>
    <col min="12297" max="12297" width="8.44140625" style="3" customWidth="1"/>
    <col min="12298" max="12298" width="9.33203125" style="3" customWidth="1"/>
    <col min="12299" max="12299" width="9.88671875" style="3" customWidth="1"/>
    <col min="12300" max="12300" width="10" style="3" customWidth="1"/>
    <col min="12301" max="12301" width="9.33203125" style="3" customWidth="1"/>
    <col min="12302" max="12302" width="9.6640625" style="3" customWidth="1"/>
    <col min="12303" max="12303" width="9.109375" style="3" customWidth="1"/>
    <col min="12304" max="12544" width="9.109375" style="3"/>
    <col min="12545" max="12545" width="4" style="3" customWidth="1"/>
    <col min="12546" max="12546" width="42.109375" style="3" customWidth="1"/>
    <col min="12547" max="12548" width="9.5546875" style="3" customWidth="1"/>
    <col min="12549" max="12549" width="9" style="3" customWidth="1"/>
    <col min="12550" max="12550" width="8.5546875" style="3" customWidth="1"/>
    <col min="12551" max="12551" width="9.33203125" style="3" customWidth="1"/>
    <col min="12552" max="12552" width="9.109375" style="3" customWidth="1"/>
    <col min="12553" max="12553" width="8.44140625" style="3" customWidth="1"/>
    <col min="12554" max="12554" width="9.33203125" style="3" customWidth="1"/>
    <col min="12555" max="12555" width="9.88671875" style="3" customWidth="1"/>
    <col min="12556" max="12556" width="10" style="3" customWidth="1"/>
    <col min="12557" max="12557" width="9.33203125" style="3" customWidth="1"/>
    <col min="12558" max="12558" width="9.6640625" style="3" customWidth="1"/>
    <col min="12559" max="12559" width="9.109375" style="3" customWidth="1"/>
    <col min="12560" max="12800" width="9.109375" style="3"/>
    <col min="12801" max="12801" width="4" style="3" customWidth="1"/>
    <col min="12802" max="12802" width="42.109375" style="3" customWidth="1"/>
    <col min="12803" max="12804" width="9.5546875" style="3" customWidth="1"/>
    <col min="12805" max="12805" width="9" style="3" customWidth="1"/>
    <col min="12806" max="12806" width="8.5546875" style="3" customWidth="1"/>
    <col min="12807" max="12807" width="9.33203125" style="3" customWidth="1"/>
    <col min="12808" max="12808" width="9.109375" style="3" customWidth="1"/>
    <col min="12809" max="12809" width="8.44140625" style="3" customWidth="1"/>
    <col min="12810" max="12810" width="9.33203125" style="3" customWidth="1"/>
    <col min="12811" max="12811" width="9.88671875" style="3" customWidth="1"/>
    <col min="12812" max="12812" width="10" style="3" customWidth="1"/>
    <col min="12813" max="12813" width="9.33203125" style="3" customWidth="1"/>
    <col min="12814" max="12814" width="9.6640625" style="3" customWidth="1"/>
    <col min="12815" max="12815" width="9.109375" style="3" customWidth="1"/>
    <col min="12816" max="13056" width="9.109375" style="3"/>
    <col min="13057" max="13057" width="4" style="3" customWidth="1"/>
    <col min="13058" max="13058" width="42.109375" style="3" customWidth="1"/>
    <col min="13059" max="13060" width="9.5546875" style="3" customWidth="1"/>
    <col min="13061" max="13061" width="9" style="3" customWidth="1"/>
    <col min="13062" max="13062" width="8.5546875" style="3" customWidth="1"/>
    <col min="13063" max="13063" width="9.33203125" style="3" customWidth="1"/>
    <col min="13064" max="13064" width="9.109375" style="3" customWidth="1"/>
    <col min="13065" max="13065" width="8.44140625" style="3" customWidth="1"/>
    <col min="13066" max="13066" width="9.33203125" style="3" customWidth="1"/>
    <col min="13067" max="13067" width="9.88671875" style="3" customWidth="1"/>
    <col min="13068" max="13068" width="10" style="3" customWidth="1"/>
    <col min="13069" max="13069" width="9.33203125" style="3" customWidth="1"/>
    <col min="13070" max="13070" width="9.6640625" style="3" customWidth="1"/>
    <col min="13071" max="13071" width="9.109375" style="3" customWidth="1"/>
    <col min="13072" max="13312" width="9.109375" style="3"/>
    <col min="13313" max="13313" width="4" style="3" customWidth="1"/>
    <col min="13314" max="13314" width="42.109375" style="3" customWidth="1"/>
    <col min="13315" max="13316" width="9.5546875" style="3" customWidth="1"/>
    <col min="13317" max="13317" width="9" style="3" customWidth="1"/>
    <col min="13318" max="13318" width="8.5546875" style="3" customWidth="1"/>
    <col min="13319" max="13319" width="9.33203125" style="3" customWidth="1"/>
    <col min="13320" max="13320" width="9.109375" style="3" customWidth="1"/>
    <col min="13321" max="13321" width="8.44140625" style="3" customWidth="1"/>
    <col min="13322" max="13322" width="9.33203125" style="3" customWidth="1"/>
    <col min="13323" max="13323" width="9.88671875" style="3" customWidth="1"/>
    <col min="13324" max="13324" width="10" style="3" customWidth="1"/>
    <col min="13325" max="13325" width="9.33203125" style="3" customWidth="1"/>
    <col min="13326" max="13326" width="9.6640625" style="3" customWidth="1"/>
    <col min="13327" max="13327" width="9.109375" style="3" customWidth="1"/>
    <col min="13328" max="13568" width="9.109375" style="3"/>
    <col min="13569" max="13569" width="4" style="3" customWidth="1"/>
    <col min="13570" max="13570" width="42.109375" style="3" customWidth="1"/>
    <col min="13571" max="13572" width="9.5546875" style="3" customWidth="1"/>
    <col min="13573" max="13573" width="9" style="3" customWidth="1"/>
    <col min="13574" max="13574" width="8.5546875" style="3" customWidth="1"/>
    <col min="13575" max="13575" width="9.33203125" style="3" customWidth="1"/>
    <col min="13576" max="13576" width="9.109375" style="3" customWidth="1"/>
    <col min="13577" max="13577" width="8.44140625" style="3" customWidth="1"/>
    <col min="13578" max="13578" width="9.33203125" style="3" customWidth="1"/>
    <col min="13579" max="13579" width="9.88671875" style="3" customWidth="1"/>
    <col min="13580" max="13580" width="10" style="3" customWidth="1"/>
    <col min="13581" max="13581" width="9.33203125" style="3" customWidth="1"/>
    <col min="13582" max="13582" width="9.6640625" style="3" customWidth="1"/>
    <col min="13583" max="13583" width="9.109375" style="3" customWidth="1"/>
    <col min="13584" max="13824" width="9.109375" style="3"/>
    <col min="13825" max="13825" width="4" style="3" customWidth="1"/>
    <col min="13826" max="13826" width="42.109375" style="3" customWidth="1"/>
    <col min="13827" max="13828" width="9.5546875" style="3" customWidth="1"/>
    <col min="13829" max="13829" width="9" style="3" customWidth="1"/>
    <col min="13830" max="13830" width="8.5546875" style="3" customWidth="1"/>
    <col min="13831" max="13831" width="9.33203125" style="3" customWidth="1"/>
    <col min="13832" max="13832" width="9.109375" style="3" customWidth="1"/>
    <col min="13833" max="13833" width="8.44140625" style="3" customWidth="1"/>
    <col min="13834" max="13834" width="9.33203125" style="3" customWidth="1"/>
    <col min="13835" max="13835" width="9.88671875" style="3" customWidth="1"/>
    <col min="13836" max="13836" width="10" style="3" customWidth="1"/>
    <col min="13837" max="13837" width="9.33203125" style="3" customWidth="1"/>
    <col min="13838" max="13838" width="9.6640625" style="3" customWidth="1"/>
    <col min="13839" max="13839" width="9.109375" style="3" customWidth="1"/>
    <col min="13840" max="14080" width="9.109375" style="3"/>
    <col min="14081" max="14081" width="4" style="3" customWidth="1"/>
    <col min="14082" max="14082" width="42.109375" style="3" customWidth="1"/>
    <col min="14083" max="14084" width="9.5546875" style="3" customWidth="1"/>
    <col min="14085" max="14085" width="9" style="3" customWidth="1"/>
    <col min="14086" max="14086" width="8.5546875" style="3" customWidth="1"/>
    <col min="14087" max="14087" width="9.33203125" style="3" customWidth="1"/>
    <col min="14088" max="14088" width="9.109375" style="3" customWidth="1"/>
    <col min="14089" max="14089" width="8.44140625" style="3" customWidth="1"/>
    <col min="14090" max="14090" width="9.33203125" style="3" customWidth="1"/>
    <col min="14091" max="14091" width="9.88671875" style="3" customWidth="1"/>
    <col min="14092" max="14092" width="10" style="3" customWidth="1"/>
    <col min="14093" max="14093" width="9.33203125" style="3" customWidth="1"/>
    <col min="14094" max="14094" width="9.6640625" style="3" customWidth="1"/>
    <col min="14095" max="14095" width="9.109375" style="3" customWidth="1"/>
    <col min="14096" max="14336" width="9.109375" style="3"/>
    <col min="14337" max="14337" width="4" style="3" customWidth="1"/>
    <col min="14338" max="14338" width="42.109375" style="3" customWidth="1"/>
    <col min="14339" max="14340" width="9.5546875" style="3" customWidth="1"/>
    <col min="14341" max="14341" width="9" style="3" customWidth="1"/>
    <col min="14342" max="14342" width="8.5546875" style="3" customWidth="1"/>
    <col min="14343" max="14343" width="9.33203125" style="3" customWidth="1"/>
    <col min="14344" max="14344" width="9.109375" style="3" customWidth="1"/>
    <col min="14345" max="14345" width="8.44140625" style="3" customWidth="1"/>
    <col min="14346" max="14346" width="9.33203125" style="3" customWidth="1"/>
    <col min="14347" max="14347" width="9.88671875" style="3" customWidth="1"/>
    <col min="14348" max="14348" width="10" style="3" customWidth="1"/>
    <col min="14349" max="14349" width="9.33203125" style="3" customWidth="1"/>
    <col min="14350" max="14350" width="9.6640625" style="3" customWidth="1"/>
    <col min="14351" max="14351" width="9.109375" style="3" customWidth="1"/>
    <col min="14352" max="14592" width="9.109375" style="3"/>
    <col min="14593" max="14593" width="4" style="3" customWidth="1"/>
    <col min="14594" max="14594" width="42.109375" style="3" customWidth="1"/>
    <col min="14595" max="14596" width="9.5546875" style="3" customWidth="1"/>
    <col min="14597" max="14597" width="9" style="3" customWidth="1"/>
    <col min="14598" max="14598" width="8.5546875" style="3" customWidth="1"/>
    <col min="14599" max="14599" width="9.33203125" style="3" customWidth="1"/>
    <col min="14600" max="14600" width="9.109375" style="3" customWidth="1"/>
    <col min="14601" max="14601" width="8.44140625" style="3" customWidth="1"/>
    <col min="14602" max="14602" width="9.33203125" style="3" customWidth="1"/>
    <col min="14603" max="14603" width="9.88671875" style="3" customWidth="1"/>
    <col min="14604" max="14604" width="10" style="3" customWidth="1"/>
    <col min="14605" max="14605" width="9.33203125" style="3" customWidth="1"/>
    <col min="14606" max="14606" width="9.6640625" style="3" customWidth="1"/>
    <col min="14607" max="14607" width="9.109375" style="3" customWidth="1"/>
    <col min="14608" max="14848" width="9.109375" style="3"/>
    <col min="14849" max="14849" width="4" style="3" customWidth="1"/>
    <col min="14850" max="14850" width="42.109375" style="3" customWidth="1"/>
    <col min="14851" max="14852" width="9.5546875" style="3" customWidth="1"/>
    <col min="14853" max="14853" width="9" style="3" customWidth="1"/>
    <col min="14854" max="14854" width="8.5546875" style="3" customWidth="1"/>
    <col min="14855" max="14855" width="9.33203125" style="3" customWidth="1"/>
    <col min="14856" max="14856" width="9.109375" style="3" customWidth="1"/>
    <col min="14857" max="14857" width="8.44140625" style="3" customWidth="1"/>
    <col min="14858" max="14858" width="9.33203125" style="3" customWidth="1"/>
    <col min="14859" max="14859" width="9.88671875" style="3" customWidth="1"/>
    <col min="14860" max="14860" width="10" style="3" customWidth="1"/>
    <col min="14861" max="14861" width="9.33203125" style="3" customWidth="1"/>
    <col min="14862" max="14862" width="9.6640625" style="3" customWidth="1"/>
    <col min="14863" max="14863" width="9.109375" style="3" customWidth="1"/>
    <col min="14864" max="15104" width="9.109375" style="3"/>
    <col min="15105" max="15105" width="4" style="3" customWidth="1"/>
    <col min="15106" max="15106" width="42.109375" style="3" customWidth="1"/>
    <col min="15107" max="15108" width="9.5546875" style="3" customWidth="1"/>
    <col min="15109" max="15109" width="9" style="3" customWidth="1"/>
    <col min="15110" max="15110" width="8.5546875" style="3" customWidth="1"/>
    <col min="15111" max="15111" width="9.33203125" style="3" customWidth="1"/>
    <col min="15112" max="15112" width="9.109375" style="3" customWidth="1"/>
    <col min="15113" max="15113" width="8.44140625" style="3" customWidth="1"/>
    <col min="15114" max="15114" width="9.33203125" style="3" customWidth="1"/>
    <col min="15115" max="15115" width="9.88671875" style="3" customWidth="1"/>
    <col min="15116" max="15116" width="10" style="3" customWidth="1"/>
    <col min="15117" max="15117" width="9.33203125" style="3" customWidth="1"/>
    <col min="15118" max="15118" width="9.6640625" style="3" customWidth="1"/>
    <col min="15119" max="15119" width="9.109375" style="3" customWidth="1"/>
    <col min="15120" max="15360" width="9.109375" style="3"/>
    <col min="15361" max="15361" width="4" style="3" customWidth="1"/>
    <col min="15362" max="15362" width="42.109375" style="3" customWidth="1"/>
    <col min="15363" max="15364" width="9.5546875" style="3" customWidth="1"/>
    <col min="15365" max="15365" width="9" style="3" customWidth="1"/>
    <col min="15366" max="15366" width="8.5546875" style="3" customWidth="1"/>
    <col min="15367" max="15367" width="9.33203125" style="3" customWidth="1"/>
    <col min="15368" max="15368" width="9.109375" style="3" customWidth="1"/>
    <col min="15369" max="15369" width="8.44140625" style="3" customWidth="1"/>
    <col min="15370" max="15370" width="9.33203125" style="3" customWidth="1"/>
    <col min="15371" max="15371" width="9.88671875" style="3" customWidth="1"/>
    <col min="15372" max="15372" width="10" style="3" customWidth="1"/>
    <col min="15373" max="15373" width="9.33203125" style="3" customWidth="1"/>
    <col min="15374" max="15374" width="9.6640625" style="3" customWidth="1"/>
    <col min="15375" max="15375" width="9.109375" style="3" customWidth="1"/>
    <col min="15376" max="15616" width="9.109375" style="3"/>
    <col min="15617" max="15617" width="4" style="3" customWidth="1"/>
    <col min="15618" max="15618" width="42.109375" style="3" customWidth="1"/>
    <col min="15619" max="15620" width="9.5546875" style="3" customWidth="1"/>
    <col min="15621" max="15621" width="9" style="3" customWidth="1"/>
    <col min="15622" max="15622" width="8.5546875" style="3" customWidth="1"/>
    <col min="15623" max="15623" width="9.33203125" style="3" customWidth="1"/>
    <col min="15624" max="15624" width="9.109375" style="3" customWidth="1"/>
    <col min="15625" max="15625" width="8.44140625" style="3" customWidth="1"/>
    <col min="15626" max="15626" width="9.33203125" style="3" customWidth="1"/>
    <col min="15627" max="15627" width="9.88671875" style="3" customWidth="1"/>
    <col min="15628" max="15628" width="10" style="3" customWidth="1"/>
    <col min="15629" max="15629" width="9.33203125" style="3" customWidth="1"/>
    <col min="15630" max="15630" width="9.6640625" style="3" customWidth="1"/>
    <col min="15631" max="15631" width="9.109375" style="3" customWidth="1"/>
    <col min="15632" max="15872" width="9.109375" style="3"/>
    <col min="15873" max="15873" width="4" style="3" customWidth="1"/>
    <col min="15874" max="15874" width="42.109375" style="3" customWidth="1"/>
    <col min="15875" max="15876" width="9.5546875" style="3" customWidth="1"/>
    <col min="15877" max="15877" width="9" style="3" customWidth="1"/>
    <col min="15878" max="15878" width="8.5546875" style="3" customWidth="1"/>
    <col min="15879" max="15879" width="9.33203125" style="3" customWidth="1"/>
    <col min="15880" max="15880" width="9.109375" style="3" customWidth="1"/>
    <col min="15881" max="15881" width="8.44140625" style="3" customWidth="1"/>
    <col min="15882" max="15882" width="9.33203125" style="3" customWidth="1"/>
    <col min="15883" max="15883" width="9.88671875" style="3" customWidth="1"/>
    <col min="15884" max="15884" width="10" style="3" customWidth="1"/>
    <col min="15885" max="15885" width="9.33203125" style="3" customWidth="1"/>
    <col min="15886" max="15886" width="9.6640625" style="3" customWidth="1"/>
    <col min="15887" max="15887" width="9.109375" style="3" customWidth="1"/>
    <col min="15888" max="16128" width="9.109375" style="3"/>
    <col min="16129" max="16129" width="4" style="3" customWidth="1"/>
    <col min="16130" max="16130" width="42.109375" style="3" customWidth="1"/>
    <col min="16131" max="16132" width="9.5546875" style="3" customWidth="1"/>
    <col min="16133" max="16133" width="9" style="3" customWidth="1"/>
    <col min="16134" max="16134" width="8.5546875" style="3" customWidth="1"/>
    <col min="16135" max="16135" width="9.33203125" style="3" customWidth="1"/>
    <col min="16136" max="16136" width="9.109375" style="3" customWidth="1"/>
    <col min="16137" max="16137" width="8.44140625" style="3" customWidth="1"/>
    <col min="16138" max="16138" width="9.33203125" style="3" customWidth="1"/>
    <col min="16139" max="16139" width="9.88671875" style="3" customWidth="1"/>
    <col min="16140" max="16140" width="10" style="3" customWidth="1"/>
    <col min="16141" max="16141" width="9.33203125" style="3" customWidth="1"/>
    <col min="16142" max="16142" width="9.6640625" style="3" customWidth="1"/>
    <col min="16143" max="16143" width="9.109375" style="3" customWidth="1"/>
    <col min="16144" max="16384" width="9.109375" style="3"/>
  </cols>
  <sheetData>
    <row r="1" spans="1:16" s="4" customFormat="1" ht="18" x14ac:dyDescent="0.35">
      <c r="K1" s="302" t="s">
        <v>51</v>
      </c>
      <c r="L1" s="302"/>
      <c r="M1" s="302"/>
      <c r="N1" s="302"/>
      <c r="O1" s="302"/>
    </row>
    <row r="2" spans="1:16" s="4" customFormat="1" ht="14.4" customHeight="1" x14ac:dyDescent="0.35">
      <c r="L2" s="92"/>
      <c r="M2" s="92"/>
      <c r="N2" s="92"/>
      <c r="O2" s="92"/>
    </row>
    <row r="3" spans="1:16" s="4" customFormat="1" ht="18" x14ac:dyDescent="0.35">
      <c r="K3" s="302" t="s">
        <v>1</v>
      </c>
      <c r="L3" s="302"/>
      <c r="M3" s="302"/>
      <c r="N3" s="302"/>
      <c r="O3" s="302"/>
    </row>
    <row r="4" spans="1:16" s="4" customFormat="1" ht="18" x14ac:dyDescent="0.35">
      <c r="K4" s="302" t="s">
        <v>2</v>
      </c>
      <c r="L4" s="302"/>
      <c r="M4" s="302"/>
      <c r="N4" s="302"/>
      <c r="O4" s="302"/>
    </row>
    <row r="5" spans="1:16" s="4" customFormat="1" ht="18" x14ac:dyDescent="0.35">
      <c r="K5" s="302" t="s">
        <v>3</v>
      </c>
      <c r="L5" s="302"/>
      <c r="M5" s="302"/>
      <c r="N5" s="302"/>
      <c r="O5" s="302"/>
    </row>
    <row r="6" spans="1:16" s="4" customFormat="1" ht="18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302" t="s">
        <v>4</v>
      </c>
      <c r="L6" s="302"/>
      <c r="M6" s="302"/>
      <c r="N6" s="302"/>
      <c r="O6" s="302"/>
    </row>
    <row r="7" spans="1:16" s="4" customFormat="1" ht="18" x14ac:dyDescent="0.35">
      <c r="K7" s="302" t="s">
        <v>84</v>
      </c>
      <c r="L7" s="302"/>
      <c r="M7" s="302"/>
      <c r="N7" s="302"/>
      <c r="O7" s="302"/>
    </row>
    <row r="8" spans="1:16" s="4" customFormat="1" ht="18" x14ac:dyDescent="0.35">
      <c r="M8" s="5"/>
    </row>
    <row r="9" spans="1:16" s="4" customFormat="1" ht="18" x14ac:dyDescent="0.35">
      <c r="G9" s="307" t="s">
        <v>73</v>
      </c>
      <c r="H9" s="290"/>
      <c r="M9" s="92"/>
    </row>
    <row r="10" spans="1:16" s="6" customFormat="1" ht="18" x14ac:dyDescent="0.25">
      <c r="A10" s="276" t="s">
        <v>98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6" s="86" customFormat="1" ht="15.6" x14ac:dyDescent="0.25">
      <c r="A11" s="250" t="s">
        <v>5</v>
      </c>
      <c r="B11" s="250" t="s">
        <v>6</v>
      </c>
      <c r="C11" s="250" t="s">
        <v>7</v>
      </c>
      <c r="D11" s="256" t="s">
        <v>8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</row>
    <row r="12" spans="1:16" s="136" customFormat="1" ht="16.5" customHeight="1" x14ac:dyDescent="0.25">
      <c r="A12" s="251"/>
      <c r="B12" s="251"/>
      <c r="C12" s="251"/>
      <c r="D12" s="117" t="s">
        <v>9</v>
      </c>
      <c r="E12" s="49" t="s">
        <v>10</v>
      </c>
      <c r="F12" s="117" t="s">
        <v>11</v>
      </c>
      <c r="G12" s="117" t="s">
        <v>12</v>
      </c>
      <c r="H12" s="117" t="s">
        <v>13</v>
      </c>
      <c r="I12" s="117" t="s">
        <v>14</v>
      </c>
      <c r="J12" s="117" t="s">
        <v>15</v>
      </c>
      <c r="K12" s="49" t="s">
        <v>16</v>
      </c>
      <c r="L12" s="49" t="s">
        <v>17</v>
      </c>
      <c r="M12" s="49" t="s">
        <v>18</v>
      </c>
      <c r="N12" s="49" t="s">
        <v>19</v>
      </c>
      <c r="O12" s="49" t="s">
        <v>20</v>
      </c>
    </row>
    <row r="13" spans="1:16" s="62" customFormat="1" ht="15.6" x14ac:dyDescent="0.25">
      <c r="A13" s="7">
        <v>1</v>
      </c>
      <c r="B13" s="46" t="s">
        <v>155</v>
      </c>
      <c r="C13" s="67">
        <f>C14</f>
        <v>12</v>
      </c>
      <c r="D13" s="67">
        <f t="shared" ref="D13:O13" si="0">D14</f>
        <v>1</v>
      </c>
      <c r="E13" s="67">
        <f t="shared" si="0"/>
        <v>1</v>
      </c>
      <c r="F13" s="67">
        <f t="shared" si="0"/>
        <v>1</v>
      </c>
      <c r="G13" s="67">
        <f t="shared" si="0"/>
        <v>1</v>
      </c>
      <c r="H13" s="67">
        <f t="shared" si="0"/>
        <v>1</v>
      </c>
      <c r="I13" s="67">
        <f t="shared" si="0"/>
        <v>1</v>
      </c>
      <c r="J13" s="67">
        <f t="shared" si="0"/>
        <v>1</v>
      </c>
      <c r="K13" s="67">
        <f t="shared" si="0"/>
        <v>1</v>
      </c>
      <c r="L13" s="67">
        <f t="shared" si="0"/>
        <v>1</v>
      </c>
      <c r="M13" s="67">
        <f t="shared" si="0"/>
        <v>1</v>
      </c>
      <c r="N13" s="67">
        <f t="shared" si="0"/>
        <v>1</v>
      </c>
      <c r="O13" s="67">
        <f t="shared" si="0"/>
        <v>1</v>
      </c>
      <c r="P13" s="47"/>
    </row>
    <row r="14" spans="1:16" s="62" customFormat="1" ht="15" customHeight="1" x14ac:dyDescent="0.25">
      <c r="A14" s="7"/>
      <c r="B14" s="46" t="s">
        <v>55</v>
      </c>
      <c r="C14" s="67">
        <f>SUM(D14:O14)</f>
        <v>12</v>
      </c>
      <c r="D14" s="67">
        <v>1</v>
      </c>
      <c r="E14" s="67">
        <v>1</v>
      </c>
      <c r="F14" s="67">
        <v>1</v>
      </c>
      <c r="G14" s="67">
        <v>1</v>
      </c>
      <c r="H14" s="67">
        <v>1</v>
      </c>
      <c r="I14" s="67">
        <v>1</v>
      </c>
      <c r="J14" s="67">
        <v>1</v>
      </c>
      <c r="K14" s="67">
        <v>1</v>
      </c>
      <c r="L14" s="67">
        <v>1</v>
      </c>
      <c r="M14" s="67">
        <v>1</v>
      </c>
      <c r="N14" s="67">
        <v>1</v>
      </c>
      <c r="O14" s="67">
        <v>1</v>
      </c>
    </row>
    <row r="15" spans="1:16" s="62" customFormat="1" ht="18" customHeight="1" x14ac:dyDescent="0.25">
      <c r="A15" s="117">
        <v>2</v>
      </c>
      <c r="B15" s="50" t="s">
        <v>156</v>
      </c>
      <c r="C15" s="67">
        <f>SUM(C16:C21)</f>
        <v>192.2</v>
      </c>
      <c r="D15" s="67">
        <f t="shared" ref="D15:O15" si="1">SUM(D16:D21)</f>
        <v>13.6</v>
      </c>
      <c r="E15" s="67">
        <f t="shared" si="1"/>
        <v>18.600000000000001</v>
      </c>
      <c r="F15" s="67">
        <f t="shared" si="1"/>
        <v>17.600000000000001</v>
      </c>
      <c r="G15" s="67">
        <f t="shared" si="1"/>
        <v>14.6</v>
      </c>
      <c r="H15" s="67">
        <f t="shared" si="1"/>
        <v>13.6</v>
      </c>
      <c r="I15" s="67">
        <f t="shared" si="1"/>
        <v>12.6</v>
      </c>
      <c r="J15" s="67">
        <f t="shared" si="1"/>
        <v>15.6</v>
      </c>
      <c r="K15" s="67">
        <f t="shared" si="1"/>
        <v>19.600000000000001</v>
      </c>
      <c r="L15" s="67">
        <f t="shared" si="1"/>
        <v>14.6</v>
      </c>
      <c r="M15" s="67">
        <f t="shared" si="1"/>
        <v>16.600000000000001</v>
      </c>
      <c r="N15" s="67">
        <f t="shared" si="1"/>
        <v>13.6</v>
      </c>
      <c r="O15" s="67">
        <f t="shared" si="1"/>
        <v>21.6</v>
      </c>
    </row>
    <row r="16" spans="1:16" s="62" customFormat="1" ht="18" customHeight="1" x14ac:dyDescent="0.25">
      <c r="A16" s="117"/>
      <c r="B16" s="46" t="s">
        <v>59</v>
      </c>
      <c r="C16" s="67">
        <f>SUM(D16:O16)</f>
        <v>66</v>
      </c>
      <c r="D16" s="67">
        <v>5.5</v>
      </c>
      <c r="E16" s="67">
        <v>5.5</v>
      </c>
      <c r="F16" s="67">
        <v>5.5</v>
      </c>
      <c r="G16" s="67">
        <v>5.5</v>
      </c>
      <c r="H16" s="67">
        <v>5.5</v>
      </c>
      <c r="I16" s="67">
        <v>5.5</v>
      </c>
      <c r="J16" s="67">
        <v>5.5</v>
      </c>
      <c r="K16" s="67">
        <v>5.5</v>
      </c>
      <c r="L16" s="67">
        <v>5.5</v>
      </c>
      <c r="M16" s="67">
        <v>5.5</v>
      </c>
      <c r="N16" s="67">
        <v>5.5</v>
      </c>
      <c r="O16" s="67">
        <v>5.5</v>
      </c>
    </row>
    <row r="17" spans="1:15" s="62" customFormat="1" ht="16.5" customHeight="1" x14ac:dyDescent="0.25">
      <c r="A17" s="117"/>
      <c r="B17" s="50" t="s">
        <v>64</v>
      </c>
      <c r="C17" s="67">
        <f t="shared" ref="C17:C20" si="2">SUM(D17:O17)</f>
        <v>12</v>
      </c>
      <c r="D17" s="67">
        <v>1</v>
      </c>
      <c r="E17" s="67">
        <v>1</v>
      </c>
      <c r="F17" s="67">
        <v>1</v>
      </c>
      <c r="G17" s="67">
        <v>1</v>
      </c>
      <c r="H17" s="67">
        <v>1</v>
      </c>
      <c r="I17" s="67">
        <v>1</v>
      </c>
      <c r="J17" s="67">
        <v>1</v>
      </c>
      <c r="K17" s="67">
        <v>1</v>
      </c>
      <c r="L17" s="67">
        <v>1</v>
      </c>
      <c r="M17" s="67">
        <v>1</v>
      </c>
      <c r="N17" s="67">
        <v>1</v>
      </c>
      <c r="O17" s="67">
        <v>1</v>
      </c>
    </row>
    <row r="18" spans="1:15" s="62" customFormat="1" ht="17.25" customHeight="1" x14ac:dyDescent="0.25">
      <c r="A18" s="117"/>
      <c r="B18" s="50" t="s">
        <v>69</v>
      </c>
      <c r="C18" s="67">
        <f t="shared" si="2"/>
        <v>43</v>
      </c>
      <c r="D18" s="67">
        <v>2</v>
      </c>
      <c r="E18" s="67">
        <v>6</v>
      </c>
      <c r="F18" s="67">
        <v>2</v>
      </c>
      <c r="G18" s="67">
        <v>4</v>
      </c>
      <c r="H18" s="67">
        <v>4</v>
      </c>
      <c r="I18" s="67">
        <v>2</v>
      </c>
      <c r="J18" s="67">
        <v>5</v>
      </c>
      <c r="K18" s="67">
        <v>2</v>
      </c>
      <c r="L18" s="67">
        <v>3</v>
      </c>
      <c r="M18" s="67">
        <v>6</v>
      </c>
      <c r="N18" s="67">
        <v>3</v>
      </c>
      <c r="O18" s="67">
        <v>4</v>
      </c>
    </row>
    <row r="19" spans="1:15" s="62" customFormat="1" ht="18" customHeight="1" x14ac:dyDescent="0.25">
      <c r="A19" s="117"/>
      <c r="B19" s="50" t="s">
        <v>70</v>
      </c>
      <c r="C19" s="67">
        <f>SUM(D19:O19)</f>
        <v>40</v>
      </c>
      <c r="D19" s="67">
        <v>3</v>
      </c>
      <c r="E19" s="67">
        <v>4</v>
      </c>
      <c r="F19" s="67">
        <v>6</v>
      </c>
      <c r="G19" s="67">
        <v>3</v>
      </c>
      <c r="H19" s="67">
        <v>2</v>
      </c>
      <c r="I19" s="67">
        <v>2</v>
      </c>
      <c r="J19" s="67">
        <v>2</v>
      </c>
      <c r="K19" s="67">
        <v>6</v>
      </c>
      <c r="L19" s="67">
        <v>3</v>
      </c>
      <c r="M19" s="67">
        <v>2</v>
      </c>
      <c r="N19" s="67">
        <v>2</v>
      </c>
      <c r="O19" s="67">
        <v>5</v>
      </c>
    </row>
    <row r="20" spans="1:15" s="62" customFormat="1" ht="18" customHeight="1" x14ac:dyDescent="0.25">
      <c r="A20" s="117"/>
      <c r="B20" s="50" t="s">
        <v>71</v>
      </c>
      <c r="C20" s="67">
        <f t="shared" si="2"/>
        <v>30</v>
      </c>
      <c r="D20" s="67">
        <v>2</v>
      </c>
      <c r="E20" s="67">
        <v>2</v>
      </c>
      <c r="F20" s="67">
        <v>3</v>
      </c>
      <c r="G20" s="67">
        <v>1</v>
      </c>
      <c r="H20" s="67">
        <v>1</v>
      </c>
      <c r="I20" s="67">
        <v>2</v>
      </c>
      <c r="J20" s="67">
        <v>2</v>
      </c>
      <c r="K20" s="67">
        <v>5</v>
      </c>
      <c r="L20" s="67">
        <v>2</v>
      </c>
      <c r="M20" s="67">
        <v>2</v>
      </c>
      <c r="N20" s="67">
        <v>2</v>
      </c>
      <c r="O20" s="67">
        <v>6</v>
      </c>
    </row>
    <row r="21" spans="1:15" s="62" customFormat="1" ht="15.6" x14ac:dyDescent="0.25">
      <c r="A21" s="117"/>
      <c r="B21" s="50" t="s">
        <v>58</v>
      </c>
      <c r="C21" s="67">
        <f>SUM(D21:O21)</f>
        <v>1.2</v>
      </c>
      <c r="D21" s="67">
        <v>0.1</v>
      </c>
      <c r="E21" s="67">
        <v>0.1</v>
      </c>
      <c r="F21" s="67">
        <v>0.1</v>
      </c>
      <c r="G21" s="67">
        <v>0.1</v>
      </c>
      <c r="H21" s="67">
        <v>0.1</v>
      </c>
      <c r="I21" s="67">
        <v>0.1</v>
      </c>
      <c r="J21" s="67">
        <v>0.1</v>
      </c>
      <c r="K21" s="67">
        <v>0.1</v>
      </c>
      <c r="L21" s="67">
        <v>0.1</v>
      </c>
      <c r="M21" s="67">
        <v>0.1</v>
      </c>
      <c r="N21" s="67">
        <v>0.1</v>
      </c>
      <c r="O21" s="67">
        <v>0.1</v>
      </c>
    </row>
    <row r="22" spans="1:15" s="62" customFormat="1" ht="17.399999999999999" customHeight="1" x14ac:dyDescent="0.25">
      <c r="A22" s="117">
        <v>3</v>
      </c>
      <c r="B22" s="46" t="s">
        <v>157</v>
      </c>
      <c r="C22" s="67">
        <f t="shared" ref="C22:O22" si="3">SUM(C23:C114)</f>
        <v>6949.799999999992</v>
      </c>
      <c r="D22" s="67">
        <f t="shared" si="3"/>
        <v>579.15</v>
      </c>
      <c r="E22" s="67">
        <f t="shared" si="3"/>
        <v>579.15</v>
      </c>
      <c r="F22" s="67">
        <f t="shared" si="3"/>
        <v>579.15</v>
      </c>
      <c r="G22" s="67">
        <f t="shared" si="3"/>
        <v>579.15</v>
      </c>
      <c r="H22" s="67">
        <f t="shared" si="3"/>
        <v>579.15</v>
      </c>
      <c r="I22" s="67">
        <f t="shared" si="3"/>
        <v>579.15</v>
      </c>
      <c r="J22" s="67">
        <f t="shared" si="3"/>
        <v>579.15</v>
      </c>
      <c r="K22" s="67">
        <f t="shared" si="3"/>
        <v>579.15</v>
      </c>
      <c r="L22" s="67">
        <f t="shared" si="3"/>
        <v>579.15</v>
      </c>
      <c r="M22" s="67">
        <f t="shared" si="3"/>
        <v>579.15</v>
      </c>
      <c r="N22" s="67">
        <f t="shared" si="3"/>
        <v>579.15</v>
      </c>
      <c r="O22" s="67">
        <f t="shared" si="3"/>
        <v>579.15</v>
      </c>
    </row>
    <row r="23" spans="1:15" s="62" customFormat="1" ht="17.25" customHeight="1" x14ac:dyDescent="0.25">
      <c r="A23" s="117"/>
      <c r="B23" s="48" t="s">
        <v>38</v>
      </c>
      <c r="C23" s="68">
        <f>SUM(D23:O23)</f>
        <v>178.19999999999996</v>
      </c>
      <c r="D23" s="68">
        <v>14.85</v>
      </c>
      <c r="E23" s="68">
        <v>14.85</v>
      </c>
      <c r="F23" s="68">
        <v>14.85</v>
      </c>
      <c r="G23" s="68">
        <v>14.85</v>
      </c>
      <c r="H23" s="68">
        <v>14.85</v>
      </c>
      <c r="I23" s="68">
        <v>14.85</v>
      </c>
      <c r="J23" s="68">
        <v>14.85</v>
      </c>
      <c r="K23" s="68">
        <v>14.85</v>
      </c>
      <c r="L23" s="68">
        <v>14.85</v>
      </c>
      <c r="M23" s="68">
        <v>14.85</v>
      </c>
      <c r="N23" s="68">
        <v>14.85</v>
      </c>
      <c r="O23" s="68">
        <v>14.85</v>
      </c>
    </row>
    <row r="24" spans="1:15" s="62" customFormat="1" ht="17.25" customHeight="1" x14ac:dyDescent="0.25">
      <c r="A24" s="117"/>
      <c r="B24" s="48">
        <v>2</v>
      </c>
      <c r="C24" s="68">
        <f t="shared" ref="C24:C90" si="4">SUM(D24:O24)</f>
        <v>237.60000000000005</v>
      </c>
      <c r="D24" s="68">
        <v>19.8</v>
      </c>
      <c r="E24" s="68">
        <v>19.8</v>
      </c>
      <c r="F24" s="68">
        <v>19.8</v>
      </c>
      <c r="G24" s="68">
        <v>19.8</v>
      </c>
      <c r="H24" s="68">
        <v>19.8</v>
      </c>
      <c r="I24" s="68">
        <v>19.8</v>
      </c>
      <c r="J24" s="68">
        <v>19.8</v>
      </c>
      <c r="K24" s="68">
        <v>19.8</v>
      </c>
      <c r="L24" s="68">
        <v>19.8</v>
      </c>
      <c r="M24" s="68">
        <v>19.8</v>
      </c>
      <c r="N24" s="68">
        <v>19.8</v>
      </c>
      <c r="O24" s="68">
        <v>19.8</v>
      </c>
    </row>
    <row r="25" spans="1:15" s="62" customFormat="1" ht="18.75" customHeight="1" x14ac:dyDescent="0.25">
      <c r="A25" s="117"/>
      <c r="B25" s="48">
        <v>3</v>
      </c>
      <c r="C25" s="68">
        <f t="shared" si="4"/>
        <v>178.19999999999996</v>
      </c>
      <c r="D25" s="68">
        <v>14.85</v>
      </c>
      <c r="E25" s="68">
        <v>14.85</v>
      </c>
      <c r="F25" s="68">
        <v>14.85</v>
      </c>
      <c r="G25" s="68">
        <v>14.85</v>
      </c>
      <c r="H25" s="68">
        <v>14.85</v>
      </c>
      <c r="I25" s="68">
        <v>14.85</v>
      </c>
      <c r="J25" s="68">
        <v>14.85</v>
      </c>
      <c r="K25" s="68">
        <v>14.85</v>
      </c>
      <c r="L25" s="68">
        <v>14.85</v>
      </c>
      <c r="M25" s="68">
        <v>14.85</v>
      </c>
      <c r="N25" s="68">
        <v>14.85</v>
      </c>
      <c r="O25" s="68">
        <v>14.85</v>
      </c>
    </row>
    <row r="26" spans="1:15" s="62" customFormat="1" ht="15.6" x14ac:dyDescent="0.25">
      <c r="A26" s="117"/>
      <c r="B26" s="48">
        <v>4</v>
      </c>
      <c r="C26" s="68">
        <f t="shared" si="4"/>
        <v>59.400000000000013</v>
      </c>
      <c r="D26" s="68">
        <v>4.95</v>
      </c>
      <c r="E26" s="68">
        <v>4.95</v>
      </c>
      <c r="F26" s="68">
        <v>4.95</v>
      </c>
      <c r="G26" s="68">
        <v>4.95</v>
      </c>
      <c r="H26" s="68">
        <v>4.95</v>
      </c>
      <c r="I26" s="68">
        <v>4.95</v>
      </c>
      <c r="J26" s="68">
        <v>4.95</v>
      </c>
      <c r="K26" s="68">
        <v>4.95</v>
      </c>
      <c r="L26" s="68">
        <v>4.95</v>
      </c>
      <c r="M26" s="68">
        <v>4.95</v>
      </c>
      <c r="N26" s="68">
        <v>4.95</v>
      </c>
      <c r="O26" s="68">
        <v>4.95</v>
      </c>
    </row>
    <row r="27" spans="1:15" s="62" customFormat="1" ht="15.75" customHeight="1" x14ac:dyDescent="0.25">
      <c r="A27" s="117"/>
      <c r="B27" s="48">
        <v>5</v>
      </c>
      <c r="C27" s="68">
        <f t="shared" si="4"/>
        <v>118.80000000000003</v>
      </c>
      <c r="D27" s="68">
        <v>9.9</v>
      </c>
      <c r="E27" s="68">
        <v>9.9</v>
      </c>
      <c r="F27" s="68">
        <v>9.9</v>
      </c>
      <c r="G27" s="68">
        <v>9.9</v>
      </c>
      <c r="H27" s="68">
        <v>9.9</v>
      </c>
      <c r="I27" s="68">
        <v>9.9</v>
      </c>
      <c r="J27" s="68">
        <v>9.9</v>
      </c>
      <c r="K27" s="68">
        <v>9.9</v>
      </c>
      <c r="L27" s="68">
        <v>9.9</v>
      </c>
      <c r="M27" s="68">
        <v>9.9</v>
      </c>
      <c r="N27" s="68">
        <v>9.9</v>
      </c>
      <c r="O27" s="68">
        <v>9.9</v>
      </c>
    </row>
    <row r="28" spans="1:15" s="62" customFormat="1" ht="16.5" customHeight="1" x14ac:dyDescent="0.25">
      <c r="A28" s="117"/>
      <c r="B28" s="48">
        <v>6</v>
      </c>
      <c r="C28" s="68">
        <f t="shared" si="4"/>
        <v>118.80000000000003</v>
      </c>
      <c r="D28" s="68">
        <v>9.9</v>
      </c>
      <c r="E28" s="68">
        <v>9.9</v>
      </c>
      <c r="F28" s="68">
        <v>9.9</v>
      </c>
      <c r="G28" s="68">
        <v>9.9</v>
      </c>
      <c r="H28" s="68">
        <v>9.9</v>
      </c>
      <c r="I28" s="68">
        <v>9.9</v>
      </c>
      <c r="J28" s="68">
        <v>9.9</v>
      </c>
      <c r="K28" s="68">
        <v>9.9</v>
      </c>
      <c r="L28" s="68">
        <v>9.9</v>
      </c>
      <c r="M28" s="68">
        <v>9.9</v>
      </c>
      <c r="N28" s="68">
        <v>9.9</v>
      </c>
      <c r="O28" s="68">
        <v>9.9</v>
      </c>
    </row>
    <row r="29" spans="1:15" s="62" customFormat="1" ht="14.4" customHeight="1" x14ac:dyDescent="0.25">
      <c r="A29" s="117"/>
      <c r="B29" s="48">
        <v>7</v>
      </c>
      <c r="C29" s="68">
        <f t="shared" si="4"/>
        <v>59.400000000000013</v>
      </c>
      <c r="D29" s="68">
        <v>4.95</v>
      </c>
      <c r="E29" s="68">
        <v>4.95</v>
      </c>
      <c r="F29" s="68">
        <v>4.95</v>
      </c>
      <c r="G29" s="68">
        <v>4.95</v>
      </c>
      <c r="H29" s="68">
        <v>4.95</v>
      </c>
      <c r="I29" s="68">
        <v>4.95</v>
      </c>
      <c r="J29" s="68">
        <v>4.95</v>
      </c>
      <c r="K29" s="68">
        <v>4.95</v>
      </c>
      <c r="L29" s="68">
        <v>4.95</v>
      </c>
      <c r="M29" s="68">
        <v>4.95</v>
      </c>
      <c r="N29" s="68">
        <v>4.95</v>
      </c>
      <c r="O29" s="68">
        <v>4.95</v>
      </c>
    </row>
    <row r="30" spans="1:15" s="62" customFormat="1" ht="14.4" customHeight="1" x14ac:dyDescent="0.25">
      <c r="A30" s="117"/>
      <c r="B30" s="48">
        <v>8</v>
      </c>
      <c r="C30" s="68">
        <f t="shared" si="4"/>
        <v>118.80000000000003</v>
      </c>
      <c r="D30" s="68">
        <v>9.9</v>
      </c>
      <c r="E30" s="68">
        <v>9.9</v>
      </c>
      <c r="F30" s="68">
        <v>9.9</v>
      </c>
      <c r="G30" s="68">
        <v>9.9</v>
      </c>
      <c r="H30" s="68">
        <v>9.9</v>
      </c>
      <c r="I30" s="68">
        <v>9.9</v>
      </c>
      <c r="J30" s="68">
        <v>9.9</v>
      </c>
      <c r="K30" s="68">
        <v>9.9</v>
      </c>
      <c r="L30" s="68">
        <v>9.9</v>
      </c>
      <c r="M30" s="68">
        <v>9.9</v>
      </c>
      <c r="N30" s="68">
        <v>9.9</v>
      </c>
      <c r="O30" s="68">
        <v>9.9</v>
      </c>
    </row>
    <row r="31" spans="1:15" s="62" customFormat="1" ht="16.5" customHeight="1" x14ac:dyDescent="0.25">
      <c r="A31" s="117"/>
      <c r="B31" s="48">
        <v>9</v>
      </c>
      <c r="C31" s="68">
        <f t="shared" si="4"/>
        <v>118.80000000000003</v>
      </c>
      <c r="D31" s="68">
        <v>9.9</v>
      </c>
      <c r="E31" s="68">
        <v>9.9</v>
      </c>
      <c r="F31" s="68">
        <v>9.9</v>
      </c>
      <c r="G31" s="68">
        <v>9.9</v>
      </c>
      <c r="H31" s="68">
        <v>9.9</v>
      </c>
      <c r="I31" s="68">
        <v>9.9</v>
      </c>
      <c r="J31" s="68">
        <v>9.9</v>
      </c>
      <c r="K31" s="68">
        <v>9.9</v>
      </c>
      <c r="L31" s="68">
        <v>9.9</v>
      </c>
      <c r="M31" s="68">
        <v>9.9</v>
      </c>
      <c r="N31" s="68">
        <v>9.9</v>
      </c>
      <c r="O31" s="68">
        <v>9.9</v>
      </c>
    </row>
    <row r="32" spans="1:15" s="62" customFormat="1" ht="15.6" x14ac:dyDescent="0.25">
      <c r="A32" s="117"/>
      <c r="B32" s="48">
        <v>10</v>
      </c>
      <c r="C32" s="68">
        <f t="shared" si="4"/>
        <v>59.400000000000013</v>
      </c>
      <c r="D32" s="68">
        <v>4.95</v>
      </c>
      <c r="E32" s="68">
        <v>4.95</v>
      </c>
      <c r="F32" s="68">
        <v>4.95</v>
      </c>
      <c r="G32" s="68">
        <v>4.95</v>
      </c>
      <c r="H32" s="68">
        <v>4.95</v>
      </c>
      <c r="I32" s="68">
        <v>4.95</v>
      </c>
      <c r="J32" s="68">
        <v>4.95</v>
      </c>
      <c r="K32" s="68">
        <v>4.95</v>
      </c>
      <c r="L32" s="68">
        <v>4.95</v>
      </c>
      <c r="M32" s="68">
        <v>4.95</v>
      </c>
      <c r="N32" s="68">
        <v>4.95</v>
      </c>
      <c r="O32" s="68">
        <v>4.95</v>
      </c>
    </row>
    <row r="33" spans="1:15" s="62" customFormat="1" ht="15" customHeight="1" x14ac:dyDescent="0.25">
      <c r="A33" s="117"/>
      <c r="B33" s="48">
        <v>11</v>
      </c>
      <c r="C33" s="68">
        <f t="shared" si="4"/>
        <v>118.80000000000003</v>
      </c>
      <c r="D33" s="68">
        <v>9.9</v>
      </c>
      <c r="E33" s="68">
        <v>9.9</v>
      </c>
      <c r="F33" s="68">
        <v>9.9</v>
      </c>
      <c r="G33" s="68">
        <v>9.9</v>
      </c>
      <c r="H33" s="68">
        <v>9.9</v>
      </c>
      <c r="I33" s="68">
        <v>9.9</v>
      </c>
      <c r="J33" s="68">
        <v>9.9</v>
      </c>
      <c r="K33" s="68">
        <v>9.9</v>
      </c>
      <c r="L33" s="68">
        <v>9.9</v>
      </c>
      <c r="M33" s="68">
        <v>9.9</v>
      </c>
      <c r="N33" s="68">
        <v>9.9</v>
      </c>
      <c r="O33" s="68">
        <v>9.9</v>
      </c>
    </row>
    <row r="34" spans="1:15" s="62" customFormat="1" ht="16.5" customHeight="1" x14ac:dyDescent="0.25">
      <c r="A34" s="117"/>
      <c r="B34" s="48">
        <v>12</v>
      </c>
      <c r="C34" s="68">
        <f t="shared" si="4"/>
        <v>59.400000000000013</v>
      </c>
      <c r="D34" s="68">
        <v>4.95</v>
      </c>
      <c r="E34" s="68">
        <v>4.95</v>
      </c>
      <c r="F34" s="68">
        <v>4.95</v>
      </c>
      <c r="G34" s="68">
        <v>4.95</v>
      </c>
      <c r="H34" s="68">
        <v>4.95</v>
      </c>
      <c r="I34" s="68">
        <v>4.95</v>
      </c>
      <c r="J34" s="68">
        <v>4.95</v>
      </c>
      <c r="K34" s="68">
        <v>4.95</v>
      </c>
      <c r="L34" s="68">
        <v>4.95</v>
      </c>
      <c r="M34" s="68">
        <v>4.95</v>
      </c>
      <c r="N34" s="68">
        <v>4.95</v>
      </c>
      <c r="O34" s="68">
        <v>4.95</v>
      </c>
    </row>
    <row r="35" spans="1:15" s="62" customFormat="1" ht="15.75" customHeight="1" x14ac:dyDescent="0.25">
      <c r="A35" s="117"/>
      <c r="B35" s="48">
        <v>13</v>
      </c>
      <c r="C35" s="68">
        <f t="shared" si="4"/>
        <v>237.60000000000005</v>
      </c>
      <c r="D35" s="68">
        <v>19.8</v>
      </c>
      <c r="E35" s="68">
        <v>19.8</v>
      </c>
      <c r="F35" s="68">
        <v>19.8</v>
      </c>
      <c r="G35" s="68">
        <v>19.8</v>
      </c>
      <c r="H35" s="68">
        <v>19.8</v>
      </c>
      <c r="I35" s="68">
        <v>19.8</v>
      </c>
      <c r="J35" s="68">
        <v>19.8</v>
      </c>
      <c r="K35" s="68">
        <v>19.8</v>
      </c>
      <c r="L35" s="68">
        <v>19.8</v>
      </c>
      <c r="M35" s="68">
        <v>19.8</v>
      </c>
      <c r="N35" s="68">
        <v>19.8</v>
      </c>
      <c r="O35" s="68">
        <v>19.8</v>
      </c>
    </row>
    <row r="36" spans="1:15" s="62" customFormat="1" ht="15.6" x14ac:dyDescent="0.25">
      <c r="A36" s="117"/>
      <c r="B36" s="48">
        <v>14</v>
      </c>
      <c r="C36" s="68">
        <f t="shared" si="4"/>
        <v>59.400000000000013</v>
      </c>
      <c r="D36" s="68">
        <v>4.95</v>
      </c>
      <c r="E36" s="68">
        <v>4.95</v>
      </c>
      <c r="F36" s="68">
        <v>4.95</v>
      </c>
      <c r="G36" s="68">
        <v>4.95</v>
      </c>
      <c r="H36" s="68">
        <v>4.95</v>
      </c>
      <c r="I36" s="68">
        <v>4.95</v>
      </c>
      <c r="J36" s="68">
        <v>4.95</v>
      </c>
      <c r="K36" s="68">
        <v>4.95</v>
      </c>
      <c r="L36" s="68">
        <v>4.95</v>
      </c>
      <c r="M36" s="68">
        <v>4.95</v>
      </c>
      <c r="N36" s="68">
        <v>4.95</v>
      </c>
      <c r="O36" s="68">
        <v>4.95</v>
      </c>
    </row>
    <row r="37" spans="1:15" s="62" customFormat="1" ht="15.75" customHeight="1" x14ac:dyDescent="0.25">
      <c r="A37" s="117"/>
      <c r="B37" s="48">
        <v>15</v>
      </c>
      <c r="C37" s="68">
        <f t="shared" si="4"/>
        <v>59.400000000000013</v>
      </c>
      <c r="D37" s="68">
        <v>4.95</v>
      </c>
      <c r="E37" s="68">
        <v>4.95</v>
      </c>
      <c r="F37" s="68">
        <v>4.95</v>
      </c>
      <c r="G37" s="68">
        <v>4.95</v>
      </c>
      <c r="H37" s="68">
        <v>4.95</v>
      </c>
      <c r="I37" s="68">
        <v>4.95</v>
      </c>
      <c r="J37" s="68">
        <v>4.95</v>
      </c>
      <c r="K37" s="68">
        <v>4.95</v>
      </c>
      <c r="L37" s="68">
        <v>4.95</v>
      </c>
      <c r="M37" s="68">
        <v>4.95</v>
      </c>
      <c r="N37" s="68">
        <v>4.95</v>
      </c>
      <c r="O37" s="68">
        <v>4.95</v>
      </c>
    </row>
    <row r="38" spans="1:15" s="62" customFormat="1" ht="16.5" customHeight="1" x14ac:dyDescent="0.25">
      <c r="A38" s="117"/>
      <c r="B38" s="48">
        <v>16</v>
      </c>
      <c r="C38" s="68">
        <f t="shared" si="4"/>
        <v>59.400000000000013</v>
      </c>
      <c r="D38" s="68">
        <v>4.95</v>
      </c>
      <c r="E38" s="68">
        <v>4.95</v>
      </c>
      <c r="F38" s="68">
        <v>4.95</v>
      </c>
      <c r="G38" s="68">
        <v>4.95</v>
      </c>
      <c r="H38" s="68">
        <v>4.95</v>
      </c>
      <c r="I38" s="68">
        <v>4.95</v>
      </c>
      <c r="J38" s="68">
        <v>4.95</v>
      </c>
      <c r="K38" s="68">
        <v>4.95</v>
      </c>
      <c r="L38" s="68">
        <v>4.95</v>
      </c>
      <c r="M38" s="68">
        <v>4.95</v>
      </c>
      <c r="N38" s="68">
        <v>4.95</v>
      </c>
      <c r="O38" s="68">
        <v>4.95</v>
      </c>
    </row>
    <row r="39" spans="1:15" s="62" customFormat="1" ht="17.25" customHeight="1" x14ac:dyDescent="0.25">
      <c r="A39" s="117"/>
      <c r="B39" s="48">
        <v>17</v>
      </c>
      <c r="C39" s="68">
        <f t="shared" si="4"/>
        <v>59.400000000000013</v>
      </c>
      <c r="D39" s="68">
        <v>4.95</v>
      </c>
      <c r="E39" s="68">
        <v>4.95</v>
      </c>
      <c r="F39" s="68">
        <v>4.95</v>
      </c>
      <c r="G39" s="68">
        <v>4.95</v>
      </c>
      <c r="H39" s="68">
        <v>4.95</v>
      </c>
      <c r="I39" s="68">
        <v>4.95</v>
      </c>
      <c r="J39" s="68">
        <v>4.95</v>
      </c>
      <c r="K39" s="68">
        <v>4.95</v>
      </c>
      <c r="L39" s="68">
        <v>4.95</v>
      </c>
      <c r="M39" s="68">
        <v>4.95</v>
      </c>
      <c r="N39" s="68">
        <v>4.95</v>
      </c>
      <c r="O39" s="68">
        <v>4.95</v>
      </c>
    </row>
    <row r="40" spans="1:15" s="62" customFormat="1" ht="15" customHeight="1" x14ac:dyDescent="0.25">
      <c r="A40" s="117"/>
      <c r="B40" s="48">
        <v>18</v>
      </c>
      <c r="C40" s="68">
        <f t="shared" si="4"/>
        <v>59.400000000000013</v>
      </c>
      <c r="D40" s="68">
        <v>4.95</v>
      </c>
      <c r="E40" s="68">
        <v>4.95</v>
      </c>
      <c r="F40" s="68">
        <v>4.95</v>
      </c>
      <c r="G40" s="68">
        <v>4.95</v>
      </c>
      <c r="H40" s="68">
        <v>4.95</v>
      </c>
      <c r="I40" s="68">
        <v>4.95</v>
      </c>
      <c r="J40" s="68">
        <v>4.95</v>
      </c>
      <c r="K40" s="68">
        <v>4.95</v>
      </c>
      <c r="L40" s="68">
        <v>4.95</v>
      </c>
      <c r="M40" s="68">
        <v>4.95</v>
      </c>
      <c r="N40" s="68">
        <v>4.95</v>
      </c>
      <c r="O40" s="68">
        <v>4.95</v>
      </c>
    </row>
    <row r="41" spans="1:15" s="62" customFormat="1" ht="15.75" customHeight="1" x14ac:dyDescent="0.25">
      <c r="A41" s="117"/>
      <c r="B41" s="48">
        <v>19</v>
      </c>
      <c r="C41" s="68">
        <f t="shared" si="4"/>
        <v>59.400000000000013</v>
      </c>
      <c r="D41" s="68">
        <v>4.95</v>
      </c>
      <c r="E41" s="68">
        <v>4.95</v>
      </c>
      <c r="F41" s="68">
        <v>4.95</v>
      </c>
      <c r="G41" s="68">
        <v>4.95</v>
      </c>
      <c r="H41" s="68">
        <v>4.95</v>
      </c>
      <c r="I41" s="68">
        <v>4.95</v>
      </c>
      <c r="J41" s="68">
        <v>4.95</v>
      </c>
      <c r="K41" s="68">
        <v>4.95</v>
      </c>
      <c r="L41" s="68">
        <v>4.95</v>
      </c>
      <c r="M41" s="68">
        <v>4.95</v>
      </c>
      <c r="N41" s="68">
        <v>4.95</v>
      </c>
      <c r="O41" s="68">
        <v>4.95</v>
      </c>
    </row>
    <row r="42" spans="1:15" s="62" customFormat="1" ht="18" customHeight="1" x14ac:dyDescent="0.25">
      <c r="A42" s="117"/>
      <c r="B42" s="48">
        <v>20</v>
      </c>
      <c r="C42" s="68">
        <f t="shared" si="4"/>
        <v>59.400000000000013</v>
      </c>
      <c r="D42" s="68">
        <v>4.95</v>
      </c>
      <c r="E42" s="68">
        <v>4.95</v>
      </c>
      <c r="F42" s="68">
        <v>4.95</v>
      </c>
      <c r="G42" s="68">
        <v>4.95</v>
      </c>
      <c r="H42" s="68">
        <v>4.95</v>
      </c>
      <c r="I42" s="68">
        <v>4.95</v>
      </c>
      <c r="J42" s="68">
        <v>4.95</v>
      </c>
      <c r="K42" s="68">
        <v>4.95</v>
      </c>
      <c r="L42" s="68">
        <v>4.95</v>
      </c>
      <c r="M42" s="68">
        <v>4.95</v>
      </c>
      <c r="N42" s="68">
        <v>4.95</v>
      </c>
      <c r="O42" s="68">
        <v>4.95</v>
      </c>
    </row>
    <row r="43" spans="1:15" s="62" customFormat="1" ht="18.75" customHeight="1" x14ac:dyDescent="0.25">
      <c r="A43" s="117"/>
      <c r="B43" s="48">
        <v>21</v>
      </c>
      <c r="C43" s="68">
        <f t="shared" si="4"/>
        <v>118.80000000000003</v>
      </c>
      <c r="D43" s="68">
        <v>9.9</v>
      </c>
      <c r="E43" s="68">
        <v>9.9</v>
      </c>
      <c r="F43" s="68">
        <v>9.9</v>
      </c>
      <c r="G43" s="68">
        <v>9.9</v>
      </c>
      <c r="H43" s="68">
        <v>9.9</v>
      </c>
      <c r="I43" s="68">
        <v>9.9</v>
      </c>
      <c r="J43" s="68">
        <v>9.9</v>
      </c>
      <c r="K43" s="68">
        <v>9.9</v>
      </c>
      <c r="L43" s="68">
        <v>9.9</v>
      </c>
      <c r="M43" s="68">
        <v>9.9</v>
      </c>
      <c r="N43" s="68">
        <v>9.9</v>
      </c>
      <c r="O43" s="68">
        <v>9.9</v>
      </c>
    </row>
    <row r="44" spans="1:15" s="62" customFormat="1" ht="18" customHeight="1" x14ac:dyDescent="0.25">
      <c r="A44" s="117"/>
      <c r="B44" s="48">
        <v>22</v>
      </c>
      <c r="C44" s="68">
        <f t="shared" si="4"/>
        <v>59.400000000000013</v>
      </c>
      <c r="D44" s="68">
        <v>4.95</v>
      </c>
      <c r="E44" s="68">
        <v>4.95</v>
      </c>
      <c r="F44" s="68">
        <v>4.95</v>
      </c>
      <c r="G44" s="68">
        <v>4.95</v>
      </c>
      <c r="H44" s="68">
        <v>4.95</v>
      </c>
      <c r="I44" s="68">
        <v>4.95</v>
      </c>
      <c r="J44" s="68">
        <v>4.95</v>
      </c>
      <c r="K44" s="68">
        <v>4.95</v>
      </c>
      <c r="L44" s="68">
        <v>4.95</v>
      </c>
      <c r="M44" s="68">
        <v>4.95</v>
      </c>
      <c r="N44" s="68">
        <v>4.95</v>
      </c>
      <c r="O44" s="68">
        <v>4.95</v>
      </c>
    </row>
    <row r="45" spans="1:15" s="62" customFormat="1" ht="18" customHeight="1" x14ac:dyDescent="0.25">
      <c r="A45" s="117"/>
      <c r="B45" s="48">
        <v>23</v>
      </c>
      <c r="C45" s="68">
        <f t="shared" si="4"/>
        <v>59.400000000000013</v>
      </c>
      <c r="D45" s="68">
        <v>4.95</v>
      </c>
      <c r="E45" s="68">
        <v>4.95</v>
      </c>
      <c r="F45" s="68">
        <v>4.95</v>
      </c>
      <c r="G45" s="68">
        <v>4.95</v>
      </c>
      <c r="H45" s="68">
        <v>4.95</v>
      </c>
      <c r="I45" s="68">
        <v>4.95</v>
      </c>
      <c r="J45" s="68">
        <v>4.95</v>
      </c>
      <c r="K45" s="68">
        <v>4.95</v>
      </c>
      <c r="L45" s="68">
        <v>4.95</v>
      </c>
      <c r="M45" s="68">
        <v>4.95</v>
      </c>
      <c r="N45" s="68">
        <v>4.95</v>
      </c>
      <c r="O45" s="68">
        <v>4.95</v>
      </c>
    </row>
    <row r="46" spans="1:15" s="62" customFormat="1" ht="16.5" customHeight="1" x14ac:dyDescent="0.25">
      <c r="A46" s="117"/>
      <c r="B46" s="48">
        <v>24</v>
      </c>
      <c r="C46" s="68">
        <f t="shared" si="4"/>
        <v>59.400000000000013</v>
      </c>
      <c r="D46" s="68">
        <v>4.95</v>
      </c>
      <c r="E46" s="68">
        <v>4.95</v>
      </c>
      <c r="F46" s="68">
        <v>4.95</v>
      </c>
      <c r="G46" s="68">
        <v>4.95</v>
      </c>
      <c r="H46" s="68">
        <v>4.95</v>
      </c>
      <c r="I46" s="68">
        <v>4.95</v>
      </c>
      <c r="J46" s="68">
        <v>4.95</v>
      </c>
      <c r="K46" s="68">
        <v>4.95</v>
      </c>
      <c r="L46" s="68">
        <v>4.95</v>
      </c>
      <c r="M46" s="68">
        <v>4.95</v>
      </c>
      <c r="N46" s="68">
        <v>4.95</v>
      </c>
      <c r="O46" s="68">
        <v>4.95</v>
      </c>
    </row>
    <row r="47" spans="1:15" s="62" customFormat="1" ht="15.75" customHeight="1" x14ac:dyDescent="0.25">
      <c r="A47" s="117"/>
      <c r="B47" s="48">
        <v>25</v>
      </c>
      <c r="C47" s="68">
        <f t="shared" si="4"/>
        <v>118.80000000000003</v>
      </c>
      <c r="D47" s="68">
        <v>9.9</v>
      </c>
      <c r="E47" s="68">
        <v>9.9</v>
      </c>
      <c r="F47" s="68">
        <v>9.9</v>
      </c>
      <c r="G47" s="68">
        <v>9.9</v>
      </c>
      <c r="H47" s="68">
        <v>9.9</v>
      </c>
      <c r="I47" s="68">
        <v>9.9</v>
      </c>
      <c r="J47" s="68">
        <v>9.9</v>
      </c>
      <c r="K47" s="68">
        <v>9.9</v>
      </c>
      <c r="L47" s="68">
        <v>9.9</v>
      </c>
      <c r="M47" s="68">
        <v>9.9</v>
      </c>
      <c r="N47" s="68">
        <v>9.9</v>
      </c>
      <c r="O47" s="68">
        <v>9.9</v>
      </c>
    </row>
    <row r="48" spans="1:15" s="62" customFormat="1" ht="16.5" customHeight="1" x14ac:dyDescent="0.25">
      <c r="A48" s="117"/>
      <c r="B48" s="48">
        <v>26</v>
      </c>
      <c r="C48" s="68">
        <f t="shared" si="4"/>
        <v>59.400000000000013</v>
      </c>
      <c r="D48" s="68">
        <v>4.95</v>
      </c>
      <c r="E48" s="68">
        <v>4.95</v>
      </c>
      <c r="F48" s="68">
        <v>4.95</v>
      </c>
      <c r="G48" s="68">
        <v>4.95</v>
      </c>
      <c r="H48" s="68">
        <v>4.95</v>
      </c>
      <c r="I48" s="68">
        <v>4.95</v>
      </c>
      <c r="J48" s="68">
        <v>4.95</v>
      </c>
      <c r="K48" s="68">
        <v>4.95</v>
      </c>
      <c r="L48" s="68">
        <v>4.95</v>
      </c>
      <c r="M48" s="68">
        <v>4.95</v>
      </c>
      <c r="N48" s="68">
        <v>4.95</v>
      </c>
      <c r="O48" s="68">
        <v>4.95</v>
      </c>
    </row>
    <row r="49" spans="1:15" s="62" customFormat="1" ht="18" customHeight="1" x14ac:dyDescent="0.25">
      <c r="A49" s="117"/>
      <c r="B49" s="48">
        <v>27</v>
      </c>
      <c r="C49" s="68">
        <f t="shared" si="4"/>
        <v>118.80000000000003</v>
      </c>
      <c r="D49" s="68">
        <v>9.9</v>
      </c>
      <c r="E49" s="68">
        <v>9.9</v>
      </c>
      <c r="F49" s="68">
        <v>9.9</v>
      </c>
      <c r="G49" s="68">
        <v>9.9</v>
      </c>
      <c r="H49" s="68">
        <v>9.9</v>
      </c>
      <c r="I49" s="68">
        <v>9.9</v>
      </c>
      <c r="J49" s="68">
        <v>9.9</v>
      </c>
      <c r="K49" s="68">
        <v>9.9</v>
      </c>
      <c r="L49" s="68">
        <v>9.9</v>
      </c>
      <c r="M49" s="68">
        <v>9.9</v>
      </c>
      <c r="N49" s="68">
        <v>9.9</v>
      </c>
      <c r="O49" s="68">
        <v>9.9</v>
      </c>
    </row>
    <row r="50" spans="1:15" s="62" customFormat="1" ht="16.5" customHeight="1" x14ac:dyDescent="0.25">
      <c r="A50" s="117"/>
      <c r="B50" s="49">
        <v>28</v>
      </c>
      <c r="C50" s="68">
        <f t="shared" si="4"/>
        <v>178.19999999999996</v>
      </c>
      <c r="D50" s="68">
        <v>14.85</v>
      </c>
      <c r="E50" s="68">
        <v>14.85</v>
      </c>
      <c r="F50" s="68">
        <v>14.85</v>
      </c>
      <c r="G50" s="68">
        <v>14.85</v>
      </c>
      <c r="H50" s="68">
        <v>14.85</v>
      </c>
      <c r="I50" s="68">
        <v>14.85</v>
      </c>
      <c r="J50" s="68">
        <v>14.85</v>
      </c>
      <c r="K50" s="68">
        <v>14.85</v>
      </c>
      <c r="L50" s="68">
        <v>14.85</v>
      </c>
      <c r="M50" s="68">
        <v>14.85</v>
      </c>
      <c r="N50" s="68">
        <v>14.85</v>
      </c>
      <c r="O50" s="68">
        <v>14.85</v>
      </c>
    </row>
    <row r="51" spans="1:15" s="62" customFormat="1" ht="16.5" customHeight="1" x14ac:dyDescent="0.25">
      <c r="A51" s="117"/>
      <c r="B51" s="48">
        <v>29</v>
      </c>
      <c r="C51" s="68">
        <f t="shared" si="4"/>
        <v>118.80000000000003</v>
      </c>
      <c r="D51" s="68">
        <v>9.9</v>
      </c>
      <c r="E51" s="68">
        <v>9.9</v>
      </c>
      <c r="F51" s="68">
        <v>9.9</v>
      </c>
      <c r="G51" s="68">
        <v>9.9</v>
      </c>
      <c r="H51" s="68">
        <v>9.9</v>
      </c>
      <c r="I51" s="68">
        <v>9.9</v>
      </c>
      <c r="J51" s="68">
        <v>9.9</v>
      </c>
      <c r="K51" s="68">
        <v>9.9</v>
      </c>
      <c r="L51" s="68">
        <v>9.9</v>
      </c>
      <c r="M51" s="68">
        <v>9.9</v>
      </c>
      <c r="N51" s="68">
        <v>9.9</v>
      </c>
      <c r="O51" s="68">
        <v>9.9</v>
      </c>
    </row>
    <row r="52" spans="1:15" s="62" customFormat="1" ht="18" customHeight="1" x14ac:dyDescent="0.25">
      <c r="A52" s="117"/>
      <c r="B52" s="48">
        <v>30</v>
      </c>
      <c r="C52" s="68">
        <f t="shared" si="4"/>
        <v>59.400000000000013</v>
      </c>
      <c r="D52" s="68">
        <v>4.95</v>
      </c>
      <c r="E52" s="68">
        <v>4.95</v>
      </c>
      <c r="F52" s="68">
        <v>4.95</v>
      </c>
      <c r="G52" s="68">
        <v>4.95</v>
      </c>
      <c r="H52" s="68">
        <v>4.95</v>
      </c>
      <c r="I52" s="68">
        <v>4.95</v>
      </c>
      <c r="J52" s="68">
        <v>4.95</v>
      </c>
      <c r="K52" s="68">
        <v>4.95</v>
      </c>
      <c r="L52" s="68">
        <v>4.95</v>
      </c>
      <c r="M52" s="68">
        <v>4.95</v>
      </c>
      <c r="N52" s="68">
        <v>4.95</v>
      </c>
      <c r="O52" s="68">
        <v>4.95</v>
      </c>
    </row>
    <row r="53" spans="1:15" s="62" customFormat="1" ht="16.5" customHeight="1" x14ac:dyDescent="0.25">
      <c r="A53" s="117"/>
      <c r="B53" s="48">
        <v>31</v>
      </c>
      <c r="C53" s="68">
        <f t="shared" si="4"/>
        <v>59.400000000000013</v>
      </c>
      <c r="D53" s="68">
        <v>4.95</v>
      </c>
      <c r="E53" s="68">
        <v>4.95</v>
      </c>
      <c r="F53" s="68">
        <v>4.95</v>
      </c>
      <c r="G53" s="68">
        <v>4.95</v>
      </c>
      <c r="H53" s="68">
        <v>4.95</v>
      </c>
      <c r="I53" s="68">
        <v>4.95</v>
      </c>
      <c r="J53" s="68">
        <v>4.95</v>
      </c>
      <c r="K53" s="68">
        <v>4.95</v>
      </c>
      <c r="L53" s="68">
        <v>4.95</v>
      </c>
      <c r="M53" s="68">
        <v>4.95</v>
      </c>
      <c r="N53" s="68">
        <v>4.95</v>
      </c>
      <c r="O53" s="68">
        <v>4.95</v>
      </c>
    </row>
    <row r="54" spans="1:15" s="62" customFormat="1" ht="18" customHeight="1" x14ac:dyDescent="0.25">
      <c r="A54" s="117"/>
      <c r="B54" s="48">
        <v>32</v>
      </c>
      <c r="C54" s="68">
        <f t="shared" si="4"/>
        <v>59.400000000000013</v>
      </c>
      <c r="D54" s="68">
        <v>4.95</v>
      </c>
      <c r="E54" s="68">
        <v>4.95</v>
      </c>
      <c r="F54" s="68">
        <v>4.95</v>
      </c>
      <c r="G54" s="68">
        <v>4.95</v>
      </c>
      <c r="H54" s="68">
        <v>4.95</v>
      </c>
      <c r="I54" s="68">
        <v>4.95</v>
      </c>
      <c r="J54" s="68">
        <v>4.95</v>
      </c>
      <c r="K54" s="68">
        <v>4.95</v>
      </c>
      <c r="L54" s="68">
        <v>4.95</v>
      </c>
      <c r="M54" s="68">
        <v>4.95</v>
      </c>
      <c r="N54" s="68">
        <v>4.95</v>
      </c>
      <c r="O54" s="68">
        <v>4.95</v>
      </c>
    </row>
    <row r="55" spans="1:15" s="62" customFormat="1" ht="15.6" x14ac:dyDescent="0.3">
      <c r="A55" s="117"/>
      <c r="B55" s="7" t="s">
        <v>125</v>
      </c>
      <c r="C55" s="67">
        <f t="shared" si="4"/>
        <v>59.400000000000013</v>
      </c>
      <c r="D55" s="130">
        <v>4.95</v>
      </c>
      <c r="E55" s="130">
        <v>4.95</v>
      </c>
      <c r="F55" s="130">
        <v>4.95</v>
      </c>
      <c r="G55" s="130">
        <v>4.95</v>
      </c>
      <c r="H55" s="130">
        <v>4.95</v>
      </c>
      <c r="I55" s="130">
        <v>4.95</v>
      </c>
      <c r="J55" s="130">
        <v>4.95</v>
      </c>
      <c r="K55" s="130">
        <v>4.95</v>
      </c>
      <c r="L55" s="130">
        <v>4.95</v>
      </c>
      <c r="M55" s="130">
        <v>4.95</v>
      </c>
      <c r="N55" s="130">
        <v>4.95</v>
      </c>
      <c r="O55" s="130">
        <v>4.95</v>
      </c>
    </row>
    <row r="56" spans="1:15" s="62" customFormat="1" ht="18.75" customHeight="1" x14ac:dyDescent="0.25">
      <c r="A56" s="117"/>
      <c r="B56" s="48" t="s">
        <v>24</v>
      </c>
      <c r="C56" s="68">
        <f t="shared" si="4"/>
        <v>118.80000000000003</v>
      </c>
      <c r="D56" s="68">
        <v>9.9</v>
      </c>
      <c r="E56" s="68">
        <v>9.9</v>
      </c>
      <c r="F56" s="132">
        <v>9.9</v>
      </c>
      <c r="G56" s="68">
        <v>9.9</v>
      </c>
      <c r="H56" s="68">
        <v>9.9</v>
      </c>
      <c r="I56" s="68">
        <v>9.9</v>
      </c>
      <c r="J56" s="132">
        <v>9.9</v>
      </c>
      <c r="K56" s="68">
        <v>9.9</v>
      </c>
      <c r="L56" s="68">
        <v>9.9</v>
      </c>
      <c r="M56" s="68">
        <v>9.9</v>
      </c>
      <c r="N56" s="68">
        <v>9.9</v>
      </c>
      <c r="O56" s="132">
        <v>9.9</v>
      </c>
    </row>
    <row r="57" spans="1:15" s="62" customFormat="1" ht="16.5" customHeight="1" x14ac:dyDescent="0.25">
      <c r="A57" s="117"/>
      <c r="B57" s="48">
        <v>2</v>
      </c>
      <c r="C57" s="68">
        <f t="shared" si="4"/>
        <v>59.400000000000013</v>
      </c>
      <c r="D57" s="68">
        <v>4.95</v>
      </c>
      <c r="E57" s="68">
        <v>4.95</v>
      </c>
      <c r="F57" s="68">
        <v>4.95</v>
      </c>
      <c r="G57" s="68">
        <v>4.95</v>
      </c>
      <c r="H57" s="68">
        <v>4.95</v>
      </c>
      <c r="I57" s="68">
        <v>4.95</v>
      </c>
      <c r="J57" s="68">
        <v>4.95</v>
      </c>
      <c r="K57" s="68">
        <v>4.95</v>
      </c>
      <c r="L57" s="68">
        <v>4.95</v>
      </c>
      <c r="M57" s="68">
        <v>4.95</v>
      </c>
      <c r="N57" s="68">
        <v>4.95</v>
      </c>
      <c r="O57" s="68">
        <v>4.95</v>
      </c>
    </row>
    <row r="58" spans="1:15" s="62" customFormat="1" ht="16.5" customHeight="1" x14ac:dyDescent="0.25">
      <c r="A58" s="117"/>
      <c r="B58" s="48">
        <v>3</v>
      </c>
      <c r="C58" s="68">
        <f t="shared" si="4"/>
        <v>59.400000000000013</v>
      </c>
      <c r="D58" s="68">
        <v>4.95</v>
      </c>
      <c r="E58" s="68">
        <v>4.95</v>
      </c>
      <c r="F58" s="68">
        <v>4.95</v>
      </c>
      <c r="G58" s="68">
        <v>4.95</v>
      </c>
      <c r="H58" s="68">
        <v>4.95</v>
      </c>
      <c r="I58" s="68">
        <v>4.95</v>
      </c>
      <c r="J58" s="68">
        <v>4.95</v>
      </c>
      <c r="K58" s="68">
        <v>4.95</v>
      </c>
      <c r="L58" s="68">
        <v>4.95</v>
      </c>
      <c r="M58" s="68">
        <v>4.95</v>
      </c>
      <c r="N58" s="68">
        <v>4.95</v>
      </c>
      <c r="O58" s="68">
        <v>4.95</v>
      </c>
    </row>
    <row r="59" spans="1:15" s="62" customFormat="1" ht="17.25" customHeight="1" x14ac:dyDescent="0.25">
      <c r="A59" s="117"/>
      <c r="B59" s="48">
        <v>4</v>
      </c>
      <c r="C59" s="68">
        <f t="shared" si="4"/>
        <v>59.400000000000013</v>
      </c>
      <c r="D59" s="68">
        <v>4.95</v>
      </c>
      <c r="E59" s="68">
        <v>4.95</v>
      </c>
      <c r="F59" s="68">
        <v>4.95</v>
      </c>
      <c r="G59" s="68">
        <v>4.95</v>
      </c>
      <c r="H59" s="68">
        <v>4.95</v>
      </c>
      <c r="I59" s="68">
        <v>4.95</v>
      </c>
      <c r="J59" s="68">
        <v>4.95</v>
      </c>
      <c r="K59" s="68">
        <v>4.95</v>
      </c>
      <c r="L59" s="68">
        <v>4.95</v>
      </c>
      <c r="M59" s="68">
        <v>4.95</v>
      </c>
      <c r="N59" s="68">
        <v>4.95</v>
      </c>
      <c r="O59" s="68">
        <v>4.95</v>
      </c>
    </row>
    <row r="60" spans="1:15" s="62" customFormat="1" ht="15.75" customHeight="1" x14ac:dyDescent="0.25">
      <c r="A60" s="117"/>
      <c r="B60" s="48">
        <v>5</v>
      </c>
      <c r="C60" s="68">
        <f t="shared" si="4"/>
        <v>59.400000000000013</v>
      </c>
      <c r="D60" s="68">
        <v>4.95</v>
      </c>
      <c r="E60" s="68">
        <v>4.95</v>
      </c>
      <c r="F60" s="68">
        <v>4.95</v>
      </c>
      <c r="G60" s="68">
        <v>4.95</v>
      </c>
      <c r="H60" s="68">
        <v>4.95</v>
      </c>
      <c r="I60" s="68">
        <v>4.95</v>
      </c>
      <c r="J60" s="68">
        <v>4.95</v>
      </c>
      <c r="K60" s="68">
        <v>4.95</v>
      </c>
      <c r="L60" s="68">
        <v>4.95</v>
      </c>
      <c r="M60" s="68">
        <v>4.95</v>
      </c>
      <c r="N60" s="68">
        <v>4.95</v>
      </c>
      <c r="O60" s="68">
        <v>4.95</v>
      </c>
    </row>
    <row r="61" spans="1:15" s="62" customFormat="1" ht="16.5" customHeight="1" x14ac:dyDescent="0.25">
      <c r="A61" s="117"/>
      <c r="B61" s="48">
        <v>6</v>
      </c>
      <c r="C61" s="68">
        <f t="shared" si="4"/>
        <v>59.400000000000013</v>
      </c>
      <c r="D61" s="68">
        <v>4.95</v>
      </c>
      <c r="E61" s="68">
        <v>4.95</v>
      </c>
      <c r="F61" s="68">
        <v>4.95</v>
      </c>
      <c r="G61" s="68">
        <v>4.95</v>
      </c>
      <c r="H61" s="68">
        <v>4.95</v>
      </c>
      <c r="I61" s="68">
        <v>4.95</v>
      </c>
      <c r="J61" s="68">
        <v>4.95</v>
      </c>
      <c r="K61" s="68">
        <v>4.95</v>
      </c>
      <c r="L61" s="68">
        <v>4.95</v>
      </c>
      <c r="M61" s="68">
        <v>4.95</v>
      </c>
      <c r="N61" s="68">
        <v>4.95</v>
      </c>
      <c r="O61" s="68">
        <v>4.95</v>
      </c>
    </row>
    <row r="62" spans="1:15" s="62" customFormat="1" ht="14.4" customHeight="1" x14ac:dyDescent="0.25">
      <c r="A62" s="117"/>
      <c r="B62" s="48">
        <v>7</v>
      </c>
      <c r="C62" s="68">
        <f t="shared" si="4"/>
        <v>59.400000000000013</v>
      </c>
      <c r="D62" s="68">
        <v>4.95</v>
      </c>
      <c r="E62" s="68">
        <v>4.95</v>
      </c>
      <c r="F62" s="68">
        <v>4.95</v>
      </c>
      <c r="G62" s="68">
        <v>4.95</v>
      </c>
      <c r="H62" s="68">
        <v>4.95</v>
      </c>
      <c r="I62" s="68">
        <v>4.95</v>
      </c>
      <c r="J62" s="68">
        <v>4.95</v>
      </c>
      <c r="K62" s="68">
        <v>4.95</v>
      </c>
      <c r="L62" s="68">
        <v>4.95</v>
      </c>
      <c r="M62" s="68">
        <v>4.95</v>
      </c>
      <c r="N62" s="68">
        <v>4.95</v>
      </c>
      <c r="O62" s="68">
        <v>4.95</v>
      </c>
    </row>
    <row r="63" spans="1:15" s="62" customFormat="1" ht="14.4" customHeight="1" x14ac:dyDescent="0.25">
      <c r="A63" s="117"/>
      <c r="B63" s="48">
        <v>8</v>
      </c>
      <c r="C63" s="68">
        <f t="shared" si="4"/>
        <v>59.400000000000013</v>
      </c>
      <c r="D63" s="68">
        <v>4.95</v>
      </c>
      <c r="E63" s="68">
        <v>4.95</v>
      </c>
      <c r="F63" s="68">
        <v>4.95</v>
      </c>
      <c r="G63" s="68">
        <v>4.95</v>
      </c>
      <c r="H63" s="68">
        <v>4.95</v>
      </c>
      <c r="I63" s="68">
        <v>4.95</v>
      </c>
      <c r="J63" s="68">
        <v>4.95</v>
      </c>
      <c r="K63" s="68">
        <v>4.95</v>
      </c>
      <c r="L63" s="68">
        <v>4.95</v>
      </c>
      <c r="M63" s="68">
        <v>4.95</v>
      </c>
      <c r="N63" s="68">
        <v>4.95</v>
      </c>
      <c r="O63" s="68">
        <v>4.95</v>
      </c>
    </row>
    <row r="64" spans="1:15" s="62" customFormat="1" ht="15" customHeight="1" x14ac:dyDescent="0.25">
      <c r="A64" s="117"/>
      <c r="B64" s="48">
        <v>9</v>
      </c>
      <c r="C64" s="68">
        <f t="shared" si="4"/>
        <v>59.400000000000013</v>
      </c>
      <c r="D64" s="68">
        <v>4.95</v>
      </c>
      <c r="E64" s="68">
        <v>4.95</v>
      </c>
      <c r="F64" s="68">
        <v>4.95</v>
      </c>
      <c r="G64" s="68">
        <v>4.95</v>
      </c>
      <c r="H64" s="68">
        <v>4.95</v>
      </c>
      <c r="I64" s="68">
        <v>4.95</v>
      </c>
      <c r="J64" s="68">
        <v>4.95</v>
      </c>
      <c r="K64" s="68">
        <v>4.95</v>
      </c>
      <c r="L64" s="68">
        <v>4.95</v>
      </c>
      <c r="M64" s="68">
        <v>4.95</v>
      </c>
      <c r="N64" s="68">
        <v>4.95</v>
      </c>
      <c r="O64" s="68">
        <v>4.95</v>
      </c>
    </row>
    <row r="65" spans="1:15" s="62" customFormat="1" ht="16.5" customHeight="1" x14ac:dyDescent="0.25">
      <c r="A65" s="117"/>
      <c r="B65" s="48">
        <v>10</v>
      </c>
      <c r="C65" s="68">
        <f t="shared" si="4"/>
        <v>59.400000000000013</v>
      </c>
      <c r="D65" s="68">
        <v>4.95</v>
      </c>
      <c r="E65" s="68">
        <v>4.95</v>
      </c>
      <c r="F65" s="68">
        <v>4.95</v>
      </c>
      <c r="G65" s="68">
        <v>4.95</v>
      </c>
      <c r="H65" s="68">
        <v>4.95</v>
      </c>
      <c r="I65" s="68">
        <v>4.95</v>
      </c>
      <c r="J65" s="68">
        <v>4.95</v>
      </c>
      <c r="K65" s="68">
        <v>4.95</v>
      </c>
      <c r="L65" s="68">
        <v>4.95</v>
      </c>
      <c r="M65" s="68">
        <v>4.95</v>
      </c>
      <c r="N65" s="68">
        <v>4.95</v>
      </c>
      <c r="O65" s="68">
        <v>4.95</v>
      </c>
    </row>
    <row r="66" spans="1:15" s="62" customFormat="1" ht="18" customHeight="1" x14ac:dyDescent="0.25">
      <c r="A66" s="117"/>
      <c r="B66" s="48">
        <v>11</v>
      </c>
      <c r="C66" s="68">
        <f t="shared" si="4"/>
        <v>59.400000000000013</v>
      </c>
      <c r="D66" s="68">
        <v>4.95</v>
      </c>
      <c r="E66" s="68">
        <v>4.95</v>
      </c>
      <c r="F66" s="68">
        <v>4.95</v>
      </c>
      <c r="G66" s="68">
        <v>4.95</v>
      </c>
      <c r="H66" s="68">
        <v>4.95</v>
      </c>
      <c r="I66" s="68">
        <v>4.95</v>
      </c>
      <c r="J66" s="68">
        <v>4.95</v>
      </c>
      <c r="K66" s="68">
        <v>4.95</v>
      </c>
      <c r="L66" s="68">
        <v>4.95</v>
      </c>
      <c r="M66" s="68">
        <v>4.95</v>
      </c>
      <c r="N66" s="68">
        <v>4.95</v>
      </c>
      <c r="O66" s="68">
        <v>4.95</v>
      </c>
    </row>
    <row r="67" spans="1:15" s="62" customFormat="1" ht="15.75" customHeight="1" x14ac:dyDescent="0.25">
      <c r="A67" s="117"/>
      <c r="B67" s="48">
        <v>12</v>
      </c>
      <c r="C67" s="68">
        <f t="shared" si="4"/>
        <v>59.400000000000013</v>
      </c>
      <c r="D67" s="68">
        <v>4.95</v>
      </c>
      <c r="E67" s="68">
        <v>4.95</v>
      </c>
      <c r="F67" s="68">
        <v>4.95</v>
      </c>
      <c r="G67" s="68">
        <v>4.95</v>
      </c>
      <c r="H67" s="68">
        <v>4.95</v>
      </c>
      <c r="I67" s="68">
        <v>4.95</v>
      </c>
      <c r="J67" s="68">
        <v>4.95</v>
      </c>
      <c r="K67" s="68">
        <v>4.95</v>
      </c>
      <c r="L67" s="68">
        <v>4.95</v>
      </c>
      <c r="M67" s="68">
        <v>4.95</v>
      </c>
      <c r="N67" s="68">
        <v>4.95</v>
      </c>
      <c r="O67" s="68">
        <v>4.95</v>
      </c>
    </row>
    <row r="68" spans="1:15" s="62" customFormat="1" ht="16.5" customHeight="1" x14ac:dyDescent="0.25">
      <c r="A68" s="117"/>
      <c r="B68" s="48">
        <v>13</v>
      </c>
      <c r="C68" s="68">
        <f t="shared" si="4"/>
        <v>59.400000000000013</v>
      </c>
      <c r="D68" s="68">
        <v>4.95</v>
      </c>
      <c r="E68" s="68">
        <v>4.95</v>
      </c>
      <c r="F68" s="68">
        <v>4.95</v>
      </c>
      <c r="G68" s="68">
        <v>4.95</v>
      </c>
      <c r="H68" s="68">
        <v>4.95</v>
      </c>
      <c r="I68" s="68">
        <v>4.95</v>
      </c>
      <c r="J68" s="68">
        <v>4.95</v>
      </c>
      <c r="K68" s="68">
        <v>4.95</v>
      </c>
      <c r="L68" s="68">
        <v>4.95</v>
      </c>
      <c r="M68" s="68">
        <v>4.95</v>
      </c>
      <c r="N68" s="68">
        <v>4.95</v>
      </c>
      <c r="O68" s="68">
        <v>4.95</v>
      </c>
    </row>
    <row r="69" spans="1:15" s="62" customFormat="1" ht="15" customHeight="1" x14ac:dyDescent="0.25">
      <c r="A69" s="117"/>
      <c r="B69" s="48">
        <v>14</v>
      </c>
      <c r="C69" s="68">
        <f t="shared" si="4"/>
        <v>59.400000000000013</v>
      </c>
      <c r="D69" s="68">
        <v>4.95</v>
      </c>
      <c r="E69" s="68">
        <v>4.95</v>
      </c>
      <c r="F69" s="68">
        <v>4.95</v>
      </c>
      <c r="G69" s="68">
        <v>4.95</v>
      </c>
      <c r="H69" s="68">
        <v>4.95</v>
      </c>
      <c r="I69" s="68">
        <v>4.95</v>
      </c>
      <c r="J69" s="68">
        <v>4.95</v>
      </c>
      <c r="K69" s="68">
        <v>4.95</v>
      </c>
      <c r="L69" s="68">
        <v>4.95</v>
      </c>
      <c r="M69" s="68">
        <v>4.95</v>
      </c>
      <c r="N69" s="68">
        <v>4.95</v>
      </c>
      <c r="O69" s="68">
        <v>4.95</v>
      </c>
    </row>
    <row r="70" spans="1:15" s="62" customFormat="1" ht="15.6" x14ac:dyDescent="0.25">
      <c r="A70" s="117"/>
      <c r="B70" s="48">
        <v>15</v>
      </c>
      <c r="C70" s="68">
        <f t="shared" si="4"/>
        <v>59.400000000000013</v>
      </c>
      <c r="D70" s="68">
        <v>4.95</v>
      </c>
      <c r="E70" s="68">
        <v>4.95</v>
      </c>
      <c r="F70" s="68">
        <v>4.95</v>
      </c>
      <c r="G70" s="68">
        <v>4.95</v>
      </c>
      <c r="H70" s="68">
        <v>4.95</v>
      </c>
      <c r="I70" s="68">
        <v>4.95</v>
      </c>
      <c r="J70" s="68">
        <v>4.95</v>
      </c>
      <c r="K70" s="68">
        <v>4.95</v>
      </c>
      <c r="L70" s="68">
        <v>4.95</v>
      </c>
      <c r="M70" s="68">
        <v>4.95</v>
      </c>
      <c r="N70" s="68">
        <v>4.95</v>
      </c>
      <c r="O70" s="68">
        <v>4.95</v>
      </c>
    </row>
    <row r="71" spans="1:15" s="62" customFormat="1" ht="15" customHeight="1" x14ac:dyDescent="0.25">
      <c r="A71" s="117"/>
      <c r="B71" s="48">
        <v>16</v>
      </c>
      <c r="C71" s="68">
        <f t="shared" si="4"/>
        <v>118.80000000000003</v>
      </c>
      <c r="D71" s="68">
        <v>9.9</v>
      </c>
      <c r="E71" s="68">
        <v>9.9</v>
      </c>
      <c r="F71" s="68">
        <v>9.9</v>
      </c>
      <c r="G71" s="68">
        <v>9.9</v>
      </c>
      <c r="H71" s="68">
        <v>9.9</v>
      </c>
      <c r="I71" s="68">
        <v>9.9</v>
      </c>
      <c r="J71" s="68">
        <v>9.9</v>
      </c>
      <c r="K71" s="68">
        <v>9.9</v>
      </c>
      <c r="L71" s="68">
        <v>9.9</v>
      </c>
      <c r="M71" s="68">
        <v>9.9</v>
      </c>
      <c r="N71" s="68">
        <v>9.9</v>
      </c>
      <c r="O71" s="68">
        <v>9.9</v>
      </c>
    </row>
    <row r="72" spans="1:15" s="62" customFormat="1" ht="15.6" customHeight="1" x14ac:dyDescent="0.25">
      <c r="A72" s="117"/>
      <c r="B72" s="48">
        <v>17</v>
      </c>
      <c r="C72" s="68">
        <f t="shared" si="4"/>
        <v>118.80000000000003</v>
      </c>
      <c r="D72" s="68">
        <v>9.9</v>
      </c>
      <c r="E72" s="68">
        <v>9.9</v>
      </c>
      <c r="F72" s="68">
        <v>9.9</v>
      </c>
      <c r="G72" s="68">
        <v>9.9</v>
      </c>
      <c r="H72" s="68">
        <v>9.9</v>
      </c>
      <c r="I72" s="68">
        <v>9.9</v>
      </c>
      <c r="J72" s="68">
        <v>9.9</v>
      </c>
      <c r="K72" s="68">
        <v>9.9</v>
      </c>
      <c r="L72" s="68">
        <v>9.9</v>
      </c>
      <c r="M72" s="68">
        <v>9.9</v>
      </c>
      <c r="N72" s="68">
        <v>9.9</v>
      </c>
      <c r="O72" s="68">
        <v>9.9</v>
      </c>
    </row>
    <row r="73" spans="1:15" s="62" customFormat="1" ht="18" customHeight="1" x14ac:dyDescent="0.25">
      <c r="A73" s="117"/>
      <c r="B73" s="48">
        <v>18</v>
      </c>
      <c r="C73" s="68">
        <f>SUM(D73:O73)</f>
        <v>59.400000000000013</v>
      </c>
      <c r="D73" s="68">
        <v>4.95</v>
      </c>
      <c r="E73" s="68">
        <v>4.95</v>
      </c>
      <c r="F73" s="68">
        <v>4.95</v>
      </c>
      <c r="G73" s="68">
        <v>4.95</v>
      </c>
      <c r="H73" s="68">
        <v>4.95</v>
      </c>
      <c r="I73" s="68">
        <v>4.95</v>
      </c>
      <c r="J73" s="68">
        <v>4.95</v>
      </c>
      <c r="K73" s="68">
        <v>4.95</v>
      </c>
      <c r="L73" s="68">
        <v>4.95</v>
      </c>
      <c r="M73" s="68">
        <v>4.95</v>
      </c>
      <c r="N73" s="68">
        <v>4.95</v>
      </c>
      <c r="O73" s="68">
        <v>4.95</v>
      </c>
    </row>
    <row r="74" spans="1:15" s="62" customFormat="1" ht="16.5" customHeight="1" x14ac:dyDescent="0.25">
      <c r="A74" s="117"/>
      <c r="B74" s="48">
        <v>19</v>
      </c>
      <c r="C74" s="68">
        <f t="shared" si="4"/>
        <v>59.400000000000013</v>
      </c>
      <c r="D74" s="68">
        <v>4.95</v>
      </c>
      <c r="E74" s="68">
        <v>4.95</v>
      </c>
      <c r="F74" s="68">
        <v>4.95</v>
      </c>
      <c r="G74" s="68">
        <v>4.95</v>
      </c>
      <c r="H74" s="68">
        <v>4.95</v>
      </c>
      <c r="I74" s="68">
        <v>4.95</v>
      </c>
      <c r="J74" s="68">
        <v>4.95</v>
      </c>
      <c r="K74" s="68">
        <v>4.95</v>
      </c>
      <c r="L74" s="68">
        <v>4.95</v>
      </c>
      <c r="M74" s="68">
        <v>4.95</v>
      </c>
      <c r="N74" s="68">
        <v>4.95</v>
      </c>
      <c r="O74" s="68">
        <v>4.95</v>
      </c>
    </row>
    <row r="75" spans="1:15" s="62" customFormat="1" ht="18" customHeight="1" x14ac:dyDescent="0.25">
      <c r="A75" s="117"/>
      <c r="B75" s="48">
        <v>20</v>
      </c>
      <c r="C75" s="68">
        <f t="shared" si="4"/>
        <v>59.400000000000013</v>
      </c>
      <c r="D75" s="68">
        <v>4.95</v>
      </c>
      <c r="E75" s="68">
        <v>4.95</v>
      </c>
      <c r="F75" s="68">
        <v>4.95</v>
      </c>
      <c r="G75" s="68">
        <v>4.95</v>
      </c>
      <c r="H75" s="68">
        <v>4.95</v>
      </c>
      <c r="I75" s="68">
        <v>4.95</v>
      </c>
      <c r="J75" s="68">
        <v>4.95</v>
      </c>
      <c r="K75" s="68">
        <v>4.95</v>
      </c>
      <c r="L75" s="68">
        <v>4.95</v>
      </c>
      <c r="M75" s="68">
        <v>4.95</v>
      </c>
      <c r="N75" s="68">
        <v>4.95</v>
      </c>
      <c r="O75" s="68">
        <v>4.95</v>
      </c>
    </row>
    <row r="76" spans="1:15" s="62" customFormat="1" ht="16.5" customHeight="1" x14ac:dyDescent="0.25">
      <c r="A76" s="117"/>
      <c r="B76" s="48">
        <v>21</v>
      </c>
      <c r="C76" s="68">
        <f t="shared" si="4"/>
        <v>59.400000000000013</v>
      </c>
      <c r="D76" s="68">
        <v>4.95</v>
      </c>
      <c r="E76" s="68">
        <v>4.95</v>
      </c>
      <c r="F76" s="68">
        <v>4.95</v>
      </c>
      <c r="G76" s="68">
        <v>4.95</v>
      </c>
      <c r="H76" s="68">
        <v>4.95</v>
      </c>
      <c r="I76" s="68">
        <v>4.95</v>
      </c>
      <c r="J76" s="68">
        <v>4.95</v>
      </c>
      <c r="K76" s="68">
        <v>4.95</v>
      </c>
      <c r="L76" s="68">
        <v>4.95</v>
      </c>
      <c r="M76" s="68">
        <v>4.95</v>
      </c>
      <c r="N76" s="68">
        <v>4.95</v>
      </c>
      <c r="O76" s="68">
        <v>4.95</v>
      </c>
    </row>
    <row r="77" spans="1:15" s="62" customFormat="1" ht="16.5" customHeight="1" x14ac:dyDescent="0.25">
      <c r="A77" s="117"/>
      <c r="B77" s="48">
        <v>22</v>
      </c>
      <c r="C77" s="68">
        <f t="shared" si="4"/>
        <v>118.80000000000003</v>
      </c>
      <c r="D77" s="68">
        <v>9.9</v>
      </c>
      <c r="E77" s="68">
        <v>9.9</v>
      </c>
      <c r="F77" s="68">
        <v>9.9</v>
      </c>
      <c r="G77" s="68">
        <v>9.9</v>
      </c>
      <c r="H77" s="68">
        <v>9.9</v>
      </c>
      <c r="I77" s="68">
        <v>9.9</v>
      </c>
      <c r="J77" s="68">
        <v>9.9</v>
      </c>
      <c r="K77" s="68">
        <v>9.9</v>
      </c>
      <c r="L77" s="68">
        <v>9.9</v>
      </c>
      <c r="M77" s="68">
        <v>9.9</v>
      </c>
      <c r="N77" s="68">
        <v>9.9</v>
      </c>
      <c r="O77" s="68">
        <v>9.9</v>
      </c>
    </row>
    <row r="78" spans="1:15" s="62" customFormat="1" ht="16.5" customHeight="1" x14ac:dyDescent="0.25">
      <c r="A78" s="117"/>
      <c r="B78" s="48">
        <v>23</v>
      </c>
      <c r="C78" s="68">
        <f t="shared" si="4"/>
        <v>59.400000000000013</v>
      </c>
      <c r="D78" s="68">
        <v>4.95</v>
      </c>
      <c r="E78" s="68">
        <v>4.95</v>
      </c>
      <c r="F78" s="68">
        <v>4.95</v>
      </c>
      <c r="G78" s="68">
        <v>4.95</v>
      </c>
      <c r="H78" s="68">
        <v>4.95</v>
      </c>
      <c r="I78" s="68">
        <v>4.95</v>
      </c>
      <c r="J78" s="68">
        <v>4.95</v>
      </c>
      <c r="K78" s="68">
        <v>4.95</v>
      </c>
      <c r="L78" s="68">
        <v>4.95</v>
      </c>
      <c r="M78" s="68">
        <v>4.95</v>
      </c>
      <c r="N78" s="68">
        <v>4.95</v>
      </c>
      <c r="O78" s="68">
        <v>4.95</v>
      </c>
    </row>
    <row r="79" spans="1:15" s="62" customFormat="1" ht="17.25" customHeight="1" x14ac:dyDescent="0.25">
      <c r="A79" s="117"/>
      <c r="B79" s="48">
        <v>24</v>
      </c>
      <c r="C79" s="68">
        <f t="shared" si="4"/>
        <v>59.400000000000013</v>
      </c>
      <c r="D79" s="68">
        <v>4.95</v>
      </c>
      <c r="E79" s="68">
        <v>4.95</v>
      </c>
      <c r="F79" s="68">
        <v>4.95</v>
      </c>
      <c r="G79" s="68">
        <v>4.95</v>
      </c>
      <c r="H79" s="68">
        <v>4.95</v>
      </c>
      <c r="I79" s="68">
        <v>4.95</v>
      </c>
      <c r="J79" s="68">
        <v>4.95</v>
      </c>
      <c r="K79" s="68">
        <v>4.95</v>
      </c>
      <c r="L79" s="68">
        <v>4.95</v>
      </c>
      <c r="M79" s="68">
        <v>4.95</v>
      </c>
      <c r="N79" s="68">
        <v>4.95</v>
      </c>
      <c r="O79" s="68">
        <v>4.95</v>
      </c>
    </row>
    <row r="80" spans="1:15" s="62" customFormat="1" ht="19.5" customHeight="1" x14ac:dyDescent="0.25">
      <c r="A80" s="117"/>
      <c r="B80" s="48">
        <v>25</v>
      </c>
      <c r="C80" s="68">
        <f t="shared" si="4"/>
        <v>59.400000000000013</v>
      </c>
      <c r="D80" s="68">
        <v>4.95</v>
      </c>
      <c r="E80" s="68">
        <v>4.95</v>
      </c>
      <c r="F80" s="68">
        <v>4.95</v>
      </c>
      <c r="G80" s="68">
        <v>4.95</v>
      </c>
      <c r="H80" s="68">
        <v>4.95</v>
      </c>
      <c r="I80" s="68">
        <v>4.95</v>
      </c>
      <c r="J80" s="68">
        <v>4.95</v>
      </c>
      <c r="K80" s="68">
        <v>4.95</v>
      </c>
      <c r="L80" s="68">
        <v>4.95</v>
      </c>
      <c r="M80" s="68">
        <v>4.95</v>
      </c>
      <c r="N80" s="68">
        <v>4.95</v>
      </c>
      <c r="O80" s="68">
        <v>4.95</v>
      </c>
    </row>
    <row r="81" spans="1:15" s="62" customFormat="1" ht="18" customHeight="1" x14ac:dyDescent="0.25">
      <c r="A81" s="117"/>
      <c r="B81" s="48">
        <v>26</v>
      </c>
      <c r="C81" s="68">
        <f t="shared" si="4"/>
        <v>59.400000000000013</v>
      </c>
      <c r="D81" s="68">
        <v>4.95</v>
      </c>
      <c r="E81" s="68">
        <v>4.95</v>
      </c>
      <c r="F81" s="68">
        <v>4.95</v>
      </c>
      <c r="G81" s="68">
        <v>4.95</v>
      </c>
      <c r="H81" s="68">
        <v>4.95</v>
      </c>
      <c r="I81" s="68">
        <v>4.95</v>
      </c>
      <c r="J81" s="68">
        <v>4.95</v>
      </c>
      <c r="K81" s="68">
        <v>4.95</v>
      </c>
      <c r="L81" s="68">
        <v>4.95</v>
      </c>
      <c r="M81" s="68">
        <v>4.95</v>
      </c>
      <c r="N81" s="68">
        <v>4.95</v>
      </c>
      <c r="O81" s="68">
        <v>4.95</v>
      </c>
    </row>
    <row r="82" spans="1:15" s="62" customFormat="1" ht="16.5" customHeight="1" x14ac:dyDescent="0.25">
      <c r="A82" s="117"/>
      <c r="B82" s="48">
        <v>27</v>
      </c>
      <c r="C82" s="68">
        <f t="shared" si="4"/>
        <v>118.80000000000003</v>
      </c>
      <c r="D82" s="68">
        <v>9.9</v>
      </c>
      <c r="E82" s="68">
        <v>9.9</v>
      </c>
      <c r="F82" s="68">
        <v>9.9</v>
      </c>
      <c r="G82" s="68">
        <v>9.9</v>
      </c>
      <c r="H82" s="68">
        <v>9.9</v>
      </c>
      <c r="I82" s="68">
        <v>9.9</v>
      </c>
      <c r="J82" s="68">
        <v>9.9</v>
      </c>
      <c r="K82" s="68">
        <v>9.9</v>
      </c>
      <c r="L82" s="68">
        <v>9.9</v>
      </c>
      <c r="M82" s="68">
        <v>9.9</v>
      </c>
      <c r="N82" s="68">
        <v>9.9</v>
      </c>
      <c r="O82" s="68">
        <v>9.9</v>
      </c>
    </row>
    <row r="83" spans="1:15" s="62" customFormat="1" ht="15.75" customHeight="1" x14ac:dyDescent="0.25">
      <c r="A83" s="117"/>
      <c r="B83" s="48">
        <v>28</v>
      </c>
      <c r="C83" s="68">
        <f t="shared" si="4"/>
        <v>118.80000000000003</v>
      </c>
      <c r="D83" s="68">
        <v>9.9</v>
      </c>
      <c r="E83" s="68">
        <v>9.9</v>
      </c>
      <c r="F83" s="68">
        <v>9.9</v>
      </c>
      <c r="G83" s="68">
        <v>9.9</v>
      </c>
      <c r="H83" s="68">
        <v>9.9</v>
      </c>
      <c r="I83" s="68">
        <v>9.9</v>
      </c>
      <c r="J83" s="68">
        <v>9.9</v>
      </c>
      <c r="K83" s="68">
        <v>9.9</v>
      </c>
      <c r="L83" s="68">
        <v>9.9</v>
      </c>
      <c r="M83" s="68">
        <v>9.9</v>
      </c>
      <c r="N83" s="68">
        <v>9.9</v>
      </c>
      <c r="O83" s="68">
        <v>9.9</v>
      </c>
    </row>
    <row r="84" spans="1:15" s="62" customFormat="1" ht="16.5" customHeight="1" x14ac:dyDescent="0.25">
      <c r="A84" s="117"/>
      <c r="B84" s="48">
        <v>29</v>
      </c>
      <c r="C84" s="68">
        <f t="shared" si="4"/>
        <v>59.400000000000013</v>
      </c>
      <c r="D84" s="68">
        <v>4.95</v>
      </c>
      <c r="E84" s="68">
        <v>4.95</v>
      </c>
      <c r="F84" s="68">
        <v>4.95</v>
      </c>
      <c r="G84" s="68">
        <v>4.95</v>
      </c>
      <c r="H84" s="68">
        <v>4.95</v>
      </c>
      <c r="I84" s="68">
        <v>4.95</v>
      </c>
      <c r="J84" s="68">
        <v>4.95</v>
      </c>
      <c r="K84" s="68">
        <v>4.95</v>
      </c>
      <c r="L84" s="68">
        <v>4.95</v>
      </c>
      <c r="M84" s="68">
        <v>4.95</v>
      </c>
      <c r="N84" s="68">
        <v>4.95</v>
      </c>
      <c r="O84" s="68">
        <v>4.95</v>
      </c>
    </row>
    <row r="85" spans="1:15" s="62" customFormat="1" ht="15.75" customHeight="1" x14ac:dyDescent="0.25">
      <c r="A85" s="117"/>
      <c r="B85" s="48">
        <v>30</v>
      </c>
      <c r="C85" s="68">
        <f t="shared" si="4"/>
        <v>59.400000000000013</v>
      </c>
      <c r="D85" s="68">
        <v>4.95</v>
      </c>
      <c r="E85" s="68">
        <v>4.95</v>
      </c>
      <c r="F85" s="68">
        <v>4.95</v>
      </c>
      <c r="G85" s="68">
        <v>4.95</v>
      </c>
      <c r="H85" s="68">
        <v>4.95</v>
      </c>
      <c r="I85" s="68">
        <v>4.95</v>
      </c>
      <c r="J85" s="68">
        <v>4.95</v>
      </c>
      <c r="K85" s="68">
        <v>4.95</v>
      </c>
      <c r="L85" s="68">
        <v>4.95</v>
      </c>
      <c r="M85" s="68">
        <v>4.95</v>
      </c>
      <c r="N85" s="68">
        <v>4.95</v>
      </c>
      <c r="O85" s="68">
        <v>4.95</v>
      </c>
    </row>
    <row r="86" spans="1:15" s="62" customFormat="1" ht="15" customHeight="1" x14ac:dyDescent="0.25">
      <c r="A86" s="117"/>
      <c r="B86" s="48">
        <v>31</v>
      </c>
      <c r="C86" s="68">
        <f t="shared" si="4"/>
        <v>59.400000000000013</v>
      </c>
      <c r="D86" s="68">
        <v>4.95</v>
      </c>
      <c r="E86" s="68">
        <v>4.95</v>
      </c>
      <c r="F86" s="68">
        <v>4.95</v>
      </c>
      <c r="G86" s="68">
        <v>4.95</v>
      </c>
      <c r="H86" s="68">
        <v>4.95</v>
      </c>
      <c r="I86" s="68">
        <v>4.95</v>
      </c>
      <c r="J86" s="68">
        <v>4.95</v>
      </c>
      <c r="K86" s="68">
        <v>4.95</v>
      </c>
      <c r="L86" s="68">
        <v>4.95</v>
      </c>
      <c r="M86" s="68">
        <v>4.95</v>
      </c>
      <c r="N86" s="68">
        <v>4.95</v>
      </c>
      <c r="O86" s="68">
        <v>4.95</v>
      </c>
    </row>
    <row r="87" spans="1:15" s="62" customFormat="1" ht="16.5" customHeight="1" x14ac:dyDescent="0.25">
      <c r="A87" s="117"/>
      <c r="B87" s="48">
        <v>32</v>
      </c>
      <c r="C87" s="68">
        <f t="shared" si="4"/>
        <v>59.400000000000013</v>
      </c>
      <c r="D87" s="68">
        <v>4.95</v>
      </c>
      <c r="E87" s="68">
        <v>4.95</v>
      </c>
      <c r="F87" s="68">
        <v>4.95</v>
      </c>
      <c r="G87" s="68">
        <v>4.95</v>
      </c>
      <c r="H87" s="68">
        <v>4.95</v>
      </c>
      <c r="I87" s="68">
        <v>4.95</v>
      </c>
      <c r="J87" s="68">
        <v>4.95</v>
      </c>
      <c r="K87" s="68">
        <v>4.95</v>
      </c>
      <c r="L87" s="68">
        <v>4.95</v>
      </c>
      <c r="M87" s="68">
        <v>4.95</v>
      </c>
      <c r="N87" s="68">
        <v>4.95</v>
      </c>
      <c r="O87" s="68">
        <v>4.95</v>
      </c>
    </row>
    <row r="88" spans="1:15" s="62" customFormat="1" ht="18" customHeight="1" x14ac:dyDescent="0.25">
      <c r="A88" s="117"/>
      <c r="B88" s="48">
        <v>33</v>
      </c>
      <c r="C88" s="68">
        <f t="shared" si="4"/>
        <v>118.80000000000003</v>
      </c>
      <c r="D88" s="68">
        <v>9.9</v>
      </c>
      <c r="E88" s="68">
        <v>9.9</v>
      </c>
      <c r="F88" s="68">
        <v>9.9</v>
      </c>
      <c r="G88" s="68">
        <v>9.9</v>
      </c>
      <c r="H88" s="68">
        <v>9.9</v>
      </c>
      <c r="I88" s="68">
        <v>9.9</v>
      </c>
      <c r="J88" s="68">
        <v>9.9</v>
      </c>
      <c r="K88" s="68">
        <v>9.9</v>
      </c>
      <c r="L88" s="68">
        <v>9.9</v>
      </c>
      <c r="M88" s="68">
        <v>9.9</v>
      </c>
      <c r="N88" s="68">
        <v>9.9</v>
      </c>
      <c r="O88" s="68">
        <v>9.9</v>
      </c>
    </row>
    <row r="89" spans="1:15" s="62" customFormat="1" ht="18" customHeight="1" x14ac:dyDescent="0.25">
      <c r="A89" s="117"/>
      <c r="B89" s="48">
        <v>34</v>
      </c>
      <c r="C89" s="68">
        <f>SUM(D89:O89)</f>
        <v>118.80000000000003</v>
      </c>
      <c r="D89" s="68">
        <v>9.9</v>
      </c>
      <c r="E89" s="68">
        <v>9.9</v>
      </c>
      <c r="F89" s="68">
        <v>9.9</v>
      </c>
      <c r="G89" s="68">
        <v>9.9</v>
      </c>
      <c r="H89" s="68">
        <v>9.9</v>
      </c>
      <c r="I89" s="68">
        <v>9.9</v>
      </c>
      <c r="J89" s="68">
        <v>9.9</v>
      </c>
      <c r="K89" s="68">
        <v>9.9</v>
      </c>
      <c r="L89" s="68">
        <v>9.9</v>
      </c>
      <c r="M89" s="68">
        <v>9.9</v>
      </c>
      <c r="N89" s="68">
        <v>9.9</v>
      </c>
      <c r="O89" s="68">
        <v>9.9</v>
      </c>
    </row>
    <row r="90" spans="1:15" s="62" customFormat="1" ht="16.5" customHeight="1" x14ac:dyDescent="0.25">
      <c r="A90" s="117"/>
      <c r="B90" s="48">
        <v>35</v>
      </c>
      <c r="C90" s="68">
        <f t="shared" si="4"/>
        <v>59.400000000000013</v>
      </c>
      <c r="D90" s="68">
        <v>4.95</v>
      </c>
      <c r="E90" s="68">
        <v>4.95</v>
      </c>
      <c r="F90" s="68">
        <v>4.95</v>
      </c>
      <c r="G90" s="68">
        <v>4.95</v>
      </c>
      <c r="H90" s="68">
        <v>4.95</v>
      </c>
      <c r="I90" s="68">
        <v>4.95</v>
      </c>
      <c r="J90" s="68">
        <v>4.95</v>
      </c>
      <c r="K90" s="68">
        <v>4.95</v>
      </c>
      <c r="L90" s="68">
        <v>4.95</v>
      </c>
      <c r="M90" s="68">
        <v>4.95</v>
      </c>
      <c r="N90" s="68">
        <v>4.95</v>
      </c>
      <c r="O90" s="68">
        <v>4.95</v>
      </c>
    </row>
    <row r="91" spans="1:15" s="62" customFormat="1" ht="18" customHeight="1" x14ac:dyDescent="0.25">
      <c r="A91" s="117"/>
      <c r="B91" s="48">
        <v>36</v>
      </c>
      <c r="C91" s="68">
        <f t="shared" ref="C91:C113" si="5">SUM(D91:O91)</f>
        <v>59.400000000000013</v>
      </c>
      <c r="D91" s="68">
        <v>4.95</v>
      </c>
      <c r="E91" s="68">
        <v>4.95</v>
      </c>
      <c r="F91" s="68">
        <v>4.95</v>
      </c>
      <c r="G91" s="68">
        <v>4.95</v>
      </c>
      <c r="H91" s="68">
        <v>4.95</v>
      </c>
      <c r="I91" s="68">
        <v>4.95</v>
      </c>
      <c r="J91" s="68">
        <v>4.95</v>
      </c>
      <c r="K91" s="68">
        <v>4.95</v>
      </c>
      <c r="L91" s="68">
        <v>4.95</v>
      </c>
      <c r="M91" s="68">
        <v>4.95</v>
      </c>
      <c r="N91" s="68">
        <v>4.95</v>
      </c>
      <c r="O91" s="68">
        <v>4.95</v>
      </c>
    </row>
    <row r="92" spans="1:15" s="62" customFormat="1" ht="16.2" customHeight="1" x14ac:dyDescent="0.25">
      <c r="A92" s="117"/>
      <c r="B92" s="48">
        <v>37</v>
      </c>
      <c r="C92" s="68">
        <f>SUM(D92:O92)</f>
        <v>59.400000000000013</v>
      </c>
      <c r="D92" s="68">
        <v>4.95</v>
      </c>
      <c r="E92" s="68">
        <v>4.95</v>
      </c>
      <c r="F92" s="68">
        <v>4.95</v>
      </c>
      <c r="G92" s="68">
        <v>4.95</v>
      </c>
      <c r="H92" s="68">
        <v>4.95</v>
      </c>
      <c r="I92" s="68">
        <v>4.95</v>
      </c>
      <c r="J92" s="68">
        <v>4.95</v>
      </c>
      <c r="K92" s="68">
        <v>4.95</v>
      </c>
      <c r="L92" s="68">
        <v>4.95</v>
      </c>
      <c r="M92" s="68">
        <v>4.95</v>
      </c>
      <c r="N92" s="68">
        <v>4.95</v>
      </c>
      <c r="O92" s="68">
        <v>4.95</v>
      </c>
    </row>
    <row r="93" spans="1:15" s="62" customFormat="1" ht="18.600000000000001" customHeight="1" x14ac:dyDescent="0.25">
      <c r="A93" s="117"/>
      <c r="B93" s="48">
        <v>38</v>
      </c>
      <c r="C93" s="68">
        <f t="shared" si="5"/>
        <v>59.400000000000013</v>
      </c>
      <c r="D93" s="68">
        <v>4.95</v>
      </c>
      <c r="E93" s="68">
        <v>4.95</v>
      </c>
      <c r="F93" s="68">
        <v>4.95</v>
      </c>
      <c r="G93" s="68">
        <v>4.95</v>
      </c>
      <c r="H93" s="68">
        <v>4.95</v>
      </c>
      <c r="I93" s="68">
        <v>4.95</v>
      </c>
      <c r="J93" s="68">
        <v>4.95</v>
      </c>
      <c r="K93" s="68">
        <v>4.95</v>
      </c>
      <c r="L93" s="68">
        <v>4.95</v>
      </c>
      <c r="M93" s="68">
        <v>4.95</v>
      </c>
      <c r="N93" s="68">
        <v>4.95</v>
      </c>
      <c r="O93" s="68">
        <v>4.95</v>
      </c>
    </row>
    <row r="94" spans="1:15" s="62" customFormat="1" ht="15" customHeight="1" x14ac:dyDescent="0.25">
      <c r="A94" s="117"/>
      <c r="B94" s="48">
        <v>39</v>
      </c>
      <c r="C94" s="68">
        <f t="shared" si="5"/>
        <v>59.400000000000013</v>
      </c>
      <c r="D94" s="68">
        <v>4.95</v>
      </c>
      <c r="E94" s="68">
        <v>4.95</v>
      </c>
      <c r="F94" s="68">
        <v>4.95</v>
      </c>
      <c r="G94" s="68">
        <v>4.95</v>
      </c>
      <c r="H94" s="68">
        <v>4.95</v>
      </c>
      <c r="I94" s="68">
        <v>4.95</v>
      </c>
      <c r="J94" s="68">
        <v>4.95</v>
      </c>
      <c r="K94" s="68">
        <v>4.95</v>
      </c>
      <c r="L94" s="68">
        <v>4.95</v>
      </c>
      <c r="M94" s="68">
        <v>4.95</v>
      </c>
      <c r="N94" s="68">
        <v>4.95</v>
      </c>
      <c r="O94" s="68">
        <v>4.95</v>
      </c>
    </row>
    <row r="95" spans="1:15" s="62" customFormat="1" ht="18" customHeight="1" x14ac:dyDescent="0.25">
      <c r="A95" s="117"/>
      <c r="B95" s="48">
        <v>40</v>
      </c>
      <c r="C95" s="68">
        <f t="shared" si="5"/>
        <v>59.400000000000013</v>
      </c>
      <c r="D95" s="68">
        <v>4.95</v>
      </c>
      <c r="E95" s="68">
        <v>4.95</v>
      </c>
      <c r="F95" s="68">
        <v>4.95</v>
      </c>
      <c r="G95" s="68">
        <v>4.95</v>
      </c>
      <c r="H95" s="68">
        <v>4.95</v>
      </c>
      <c r="I95" s="68">
        <v>4.95</v>
      </c>
      <c r="J95" s="68">
        <v>4.95</v>
      </c>
      <c r="K95" s="68">
        <v>4.95</v>
      </c>
      <c r="L95" s="68">
        <v>4.95</v>
      </c>
      <c r="M95" s="68">
        <v>4.95</v>
      </c>
      <c r="N95" s="68">
        <v>4.95</v>
      </c>
      <c r="O95" s="68">
        <v>4.95</v>
      </c>
    </row>
    <row r="96" spans="1:15" s="62" customFormat="1" ht="18.600000000000001" customHeight="1" x14ac:dyDescent="0.25">
      <c r="A96" s="117"/>
      <c r="B96" s="48">
        <v>41</v>
      </c>
      <c r="C96" s="68">
        <f t="shared" si="5"/>
        <v>59.400000000000013</v>
      </c>
      <c r="D96" s="68">
        <v>4.95</v>
      </c>
      <c r="E96" s="68">
        <v>4.95</v>
      </c>
      <c r="F96" s="68">
        <v>4.95</v>
      </c>
      <c r="G96" s="68">
        <v>4.95</v>
      </c>
      <c r="H96" s="68">
        <v>4.95</v>
      </c>
      <c r="I96" s="68">
        <v>4.95</v>
      </c>
      <c r="J96" s="68">
        <v>4.95</v>
      </c>
      <c r="K96" s="68">
        <v>4.95</v>
      </c>
      <c r="L96" s="68">
        <v>4.95</v>
      </c>
      <c r="M96" s="68">
        <v>4.95</v>
      </c>
      <c r="N96" s="68">
        <v>4.95</v>
      </c>
      <c r="O96" s="68">
        <v>4.95</v>
      </c>
    </row>
    <row r="97" spans="1:19" s="62" customFormat="1" ht="15.6" customHeight="1" x14ac:dyDescent="0.25">
      <c r="A97" s="117"/>
      <c r="B97" s="48">
        <v>42</v>
      </c>
      <c r="C97" s="68">
        <f>SUM(D97:O97)</f>
        <v>59.400000000000013</v>
      </c>
      <c r="D97" s="68">
        <v>4.95</v>
      </c>
      <c r="E97" s="68">
        <v>4.95</v>
      </c>
      <c r="F97" s="68">
        <v>4.95</v>
      </c>
      <c r="G97" s="68">
        <v>4.95</v>
      </c>
      <c r="H97" s="68">
        <v>4.95</v>
      </c>
      <c r="I97" s="68">
        <v>4.95</v>
      </c>
      <c r="J97" s="68">
        <v>4.95</v>
      </c>
      <c r="K97" s="68">
        <v>4.95</v>
      </c>
      <c r="L97" s="68">
        <v>4.95</v>
      </c>
      <c r="M97" s="68">
        <v>4.95</v>
      </c>
      <c r="N97" s="68">
        <v>4.95</v>
      </c>
      <c r="O97" s="68">
        <v>4.95</v>
      </c>
    </row>
    <row r="98" spans="1:19" s="62" customFormat="1" ht="18" customHeight="1" x14ac:dyDescent="0.25">
      <c r="A98" s="117"/>
      <c r="B98" s="48">
        <v>43</v>
      </c>
      <c r="C98" s="68">
        <f t="shared" si="5"/>
        <v>59.400000000000013</v>
      </c>
      <c r="D98" s="68">
        <v>4.95</v>
      </c>
      <c r="E98" s="68">
        <v>4.95</v>
      </c>
      <c r="F98" s="68">
        <v>4.95</v>
      </c>
      <c r="G98" s="68">
        <v>4.95</v>
      </c>
      <c r="H98" s="68">
        <v>4.95</v>
      </c>
      <c r="I98" s="68">
        <v>4.95</v>
      </c>
      <c r="J98" s="68">
        <v>4.95</v>
      </c>
      <c r="K98" s="68">
        <v>4.95</v>
      </c>
      <c r="L98" s="68">
        <v>4.95</v>
      </c>
      <c r="M98" s="68">
        <v>4.95</v>
      </c>
      <c r="N98" s="68">
        <v>4.95</v>
      </c>
      <c r="O98" s="68">
        <v>4.95</v>
      </c>
    </row>
    <row r="99" spans="1:19" s="62" customFormat="1" ht="18.600000000000001" customHeight="1" x14ac:dyDescent="0.25">
      <c r="A99" s="117"/>
      <c r="B99" s="48">
        <v>44</v>
      </c>
      <c r="C99" s="68">
        <f t="shared" si="5"/>
        <v>59.400000000000013</v>
      </c>
      <c r="D99" s="68">
        <v>4.95</v>
      </c>
      <c r="E99" s="68">
        <v>4.95</v>
      </c>
      <c r="F99" s="68">
        <v>4.95</v>
      </c>
      <c r="G99" s="68">
        <v>4.95</v>
      </c>
      <c r="H99" s="68">
        <v>4.95</v>
      </c>
      <c r="I99" s="68">
        <v>4.95</v>
      </c>
      <c r="J99" s="68">
        <v>4.95</v>
      </c>
      <c r="K99" s="68">
        <v>4.95</v>
      </c>
      <c r="L99" s="68">
        <v>4.95</v>
      </c>
      <c r="M99" s="68">
        <v>4.95</v>
      </c>
      <c r="N99" s="68">
        <v>4.95</v>
      </c>
      <c r="O99" s="68">
        <v>4.95</v>
      </c>
    </row>
    <row r="100" spans="1:19" s="62" customFormat="1" ht="16.2" customHeight="1" x14ac:dyDescent="0.25">
      <c r="A100" s="117"/>
      <c r="B100" s="48">
        <v>45</v>
      </c>
      <c r="C100" s="68">
        <f t="shared" si="5"/>
        <v>59.400000000000013</v>
      </c>
      <c r="D100" s="68">
        <v>4.95</v>
      </c>
      <c r="E100" s="68">
        <v>4.95</v>
      </c>
      <c r="F100" s="68">
        <v>4.95</v>
      </c>
      <c r="G100" s="68">
        <v>4.95</v>
      </c>
      <c r="H100" s="68">
        <v>4.95</v>
      </c>
      <c r="I100" s="68">
        <v>4.95</v>
      </c>
      <c r="J100" s="68">
        <v>4.95</v>
      </c>
      <c r="K100" s="68">
        <v>4.95</v>
      </c>
      <c r="L100" s="68">
        <v>4.95</v>
      </c>
      <c r="M100" s="68">
        <v>4.95</v>
      </c>
      <c r="N100" s="68">
        <v>4.95</v>
      </c>
      <c r="O100" s="68">
        <v>4.95</v>
      </c>
    </row>
    <row r="101" spans="1:19" s="62" customFormat="1" ht="18" customHeight="1" x14ac:dyDescent="0.25">
      <c r="A101" s="117"/>
      <c r="B101" s="48">
        <v>47</v>
      </c>
      <c r="C101" s="68">
        <f t="shared" si="5"/>
        <v>59.400000000000013</v>
      </c>
      <c r="D101" s="68">
        <v>4.95</v>
      </c>
      <c r="E101" s="68">
        <v>4.95</v>
      </c>
      <c r="F101" s="68">
        <v>4.95</v>
      </c>
      <c r="G101" s="68">
        <v>4.95</v>
      </c>
      <c r="H101" s="68">
        <v>4.95</v>
      </c>
      <c r="I101" s="68">
        <v>4.95</v>
      </c>
      <c r="J101" s="68">
        <v>4.95</v>
      </c>
      <c r="K101" s="68">
        <v>4.95</v>
      </c>
      <c r="L101" s="68">
        <v>4.95</v>
      </c>
      <c r="M101" s="68">
        <v>4.95</v>
      </c>
      <c r="N101" s="68">
        <v>4.95</v>
      </c>
      <c r="O101" s="68">
        <v>4.95</v>
      </c>
    </row>
    <row r="102" spans="1:19" s="62" customFormat="1" ht="18" customHeight="1" x14ac:dyDescent="0.25">
      <c r="A102" s="117"/>
      <c r="B102" s="48">
        <v>48</v>
      </c>
      <c r="C102" s="68">
        <f t="shared" si="5"/>
        <v>59.400000000000013</v>
      </c>
      <c r="D102" s="68">
        <v>4.95</v>
      </c>
      <c r="E102" s="68">
        <v>4.95</v>
      </c>
      <c r="F102" s="68">
        <v>4.95</v>
      </c>
      <c r="G102" s="68">
        <v>4.95</v>
      </c>
      <c r="H102" s="68">
        <v>4.95</v>
      </c>
      <c r="I102" s="68">
        <v>4.95</v>
      </c>
      <c r="J102" s="68">
        <v>4.95</v>
      </c>
      <c r="K102" s="68">
        <v>4.95</v>
      </c>
      <c r="L102" s="68">
        <v>4.95</v>
      </c>
      <c r="M102" s="68">
        <v>4.95</v>
      </c>
      <c r="N102" s="68">
        <v>4.95</v>
      </c>
      <c r="O102" s="68">
        <v>4.95</v>
      </c>
    </row>
    <row r="103" spans="1:19" s="62" customFormat="1" ht="18" customHeight="1" x14ac:dyDescent="0.25">
      <c r="A103" s="117"/>
      <c r="B103" s="48">
        <v>49</v>
      </c>
      <c r="C103" s="68">
        <f t="shared" si="5"/>
        <v>118.80000000000003</v>
      </c>
      <c r="D103" s="68">
        <v>9.9</v>
      </c>
      <c r="E103" s="68">
        <v>9.9</v>
      </c>
      <c r="F103" s="68">
        <v>9.9</v>
      </c>
      <c r="G103" s="68">
        <v>9.9</v>
      </c>
      <c r="H103" s="68">
        <v>9.9</v>
      </c>
      <c r="I103" s="68">
        <v>9.9</v>
      </c>
      <c r="J103" s="68">
        <v>9.9</v>
      </c>
      <c r="K103" s="68">
        <v>9.9</v>
      </c>
      <c r="L103" s="68">
        <v>9.9</v>
      </c>
      <c r="M103" s="68">
        <v>9.9</v>
      </c>
      <c r="N103" s="68">
        <v>9.9</v>
      </c>
      <c r="O103" s="68">
        <v>9.9</v>
      </c>
    </row>
    <row r="104" spans="1:19" s="62" customFormat="1" ht="6.6" customHeight="1" x14ac:dyDescent="0.25">
      <c r="A104" s="117"/>
      <c r="B104" s="48">
        <v>50</v>
      </c>
      <c r="C104" s="68">
        <f t="shared" si="5"/>
        <v>59.400000000000013</v>
      </c>
      <c r="D104" s="68">
        <v>4.95</v>
      </c>
      <c r="E104" s="68">
        <v>4.95</v>
      </c>
      <c r="F104" s="68">
        <v>4.95</v>
      </c>
      <c r="G104" s="68">
        <v>4.95</v>
      </c>
      <c r="H104" s="68">
        <v>4.95</v>
      </c>
      <c r="I104" s="68">
        <v>4.95</v>
      </c>
      <c r="J104" s="68">
        <v>4.95</v>
      </c>
      <c r="K104" s="68">
        <v>4.95</v>
      </c>
      <c r="L104" s="68">
        <v>4.95</v>
      </c>
      <c r="M104" s="68">
        <v>4.95</v>
      </c>
      <c r="N104" s="68">
        <v>4.95</v>
      </c>
      <c r="O104" s="68">
        <v>4.95</v>
      </c>
    </row>
    <row r="105" spans="1:19" s="62" customFormat="1" ht="18" hidden="1" customHeight="1" x14ac:dyDescent="0.25">
      <c r="A105" s="117"/>
      <c r="B105" s="48">
        <v>51</v>
      </c>
      <c r="C105" s="68">
        <f t="shared" si="5"/>
        <v>59.400000000000013</v>
      </c>
      <c r="D105" s="68">
        <v>4.95</v>
      </c>
      <c r="E105" s="68">
        <v>4.95</v>
      </c>
      <c r="F105" s="68">
        <v>4.95</v>
      </c>
      <c r="G105" s="68">
        <v>4.95</v>
      </c>
      <c r="H105" s="68">
        <v>4.95</v>
      </c>
      <c r="I105" s="68">
        <v>4.95</v>
      </c>
      <c r="J105" s="68">
        <v>4.95</v>
      </c>
      <c r="K105" s="68">
        <v>4.95</v>
      </c>
      <c r="L105" s="68">
        <v>4.95</v>
      </c>
      <c r="M105" s="68">
        <v>4.95</v>
      </c>
      <c r="N105" s="68">
        <v>4.95</v>
      </c>
      <c r="O105" s="68">
        <v>4.95</v>
      </c>
    </row>
    <row r="106" spans="1:19" s="62" customFormat="1" ht="18" customHeight="1" x14ac:dyDescent="0.25">
      <c r="A106" s="117"/>
      <c r="B106" s="48">
        <v>52</v>
      </c>
      <c r="C106" s="68">
        <f t="shared" si="5"/>
        <v>59.400000000000013</v>
      </c>
      <c r="D106" s="68">
        <v>4.95</v>
      </c>
      <c r="E106" s="68">
        <v>4.95</v>
      </c>
      <c r="F106" s="68">
        <v>4.95</v>
      </c>
      <c r="G106" s="68">
        <v>4.95</v>
      </c>
      <c r="H106" s="68">
        <v>4.95</v>
      </c>
      <c r="I106" s="68">
        <v>4.95</v>
      </c>
      <c r="J106" s="68">
        <v>4.95</v>
      </c>
      <c r="K106" s="68">
        <v>4.95</v>
      </c>
      <c r="L106" s="68">
        <v>4.95</v>
      </c>
      <c r="M106" s="68">
        <v>4.95</v>
      </c>
      <c r="N106" s="68">
        <v>4.95</v>
      </c>
      <c r="O106" s="68">
        <v>4.95</v>
      </c>
    </row>
    <row r="107" spans="1:19" s="62" customFormat="1" ht="27.6" customHeight="1" x14ac:dyDescent="0.25">
      <c r="A107" s="117"/>
      <c r="B107" s="50" t="s">
        <v>131</v>
      </c>
      <c r="C107" s="68">
        <f t="shared" si="5"/>
        <v>13.199999999999998</v>
      </c>
      <c r="D107" s="68">
        <v>1.1000000000000001</v>
      </c>
      <c r="E107" s="68">
        <v>1.1000000000000001</v>
      </c>
      <c r="F107" s="68">
        <v>1.1000000000000001</v>
      </c>
      <c r="G107" s="68">
        <v>1.1000000000000001</v>
      </c>
      <c r="H107" s="68">
        <v>1.1000000000000001</v>
      </c>
      <c r="I107" s="68">
        <v>1.1000000000000001</v>
      </c>
      <c r="J107" s="68">
        <v>1.1000000000000001</v>
      </c>
      <c r="K107" s="68">
        <v>1.1000000000000001</v>
      </c>
      <c r="L107" s="68">
        <v>1.1000000000000001</v>
      </c>
      <c r="M107" s="68">
        <v>1.1000000000000001</v>
      </c>
      <c r="N107" s="68">
        <v>1.1000000000000001</v>
      </c>
      <c r="O107" s="68">
        <v>1.1000000000000001</v>
      </c>
    </row>
    <row r="108" spans="1:19" s="62" customFormat="1" ht="15.6" x14ac:dyDescent="0.25">
      <c r="A108" s="117"/>
      <c r="B108" s="50" t="s">
        <v>124</v>
      </c>
      <c r="C108" s="68">
        <f t="shared" si="5"/>
        <v>13.199999999999998</v>
      </c>
      <c r="D108" s="68">
        <v>1.1000000000000001</v>
      </c>
      <c r="E108" s="68">
        <v>1.1000000000000001</v>
      </c>
      <c r="F108" s="68">
        <v>1.1000000000000001</v>
      </c>
      <c r="G108" s="68">
        <v>1.1000000000000001</v>
      </c>
      <c r="H108" s="68">
        <v>1.1000000000000001</v>
      </c>
      <c r="I108" s="68">
        <v>1.1000000000000001</v>
      </c>
      <c r="J108" s="68">
        <v>1.1000000000000001</v>
      </c>
      <c r="K108" s="68">
        <v>1.1000000000000001</v>
      </c>
      <c r="L108" s="68">
        <v>1.1000000000000001</v>
      </c>
      <c r="M108" s="68">
        <v>1.1000000000000001</v>
      </c>
      <c r="N108" s="68">
        <v>1.1000000000000001</v>
      </c>
      <c r="O108" s="68">
        <v>1.1000000000000001</v>
      </c>
    </row>
    <row r="109" spans="1:19" s="62" customFormat="1" ht="15.6" customHeight="1" x14ac:dyDescent="0.25">
      <c r="A109" s="117"/>
      <c r="B109" s="46" t="s">
        <v>130</v>
      </c>
      <c r="C109" s="68">
        <f t="shared" si="5"/>
        <v>59.400000000000013</v>
      </c>
      <c r="D109" s="68">
        <v>4.95</v>
      </c>
      <c r="E109" s="68">
        <v>4.95</v>
      </c>
      <c r="F109" s="68">
        <v>4.95</v>
      </c>
      <c r="G109" s="68">
        <v>4.95</v>
      </c>
      <c r="H109" s="68">
        <v>4.95</v>
      </c>
      <c r="I109" s="68">
        <v>4.95</v>
      </c>
      <c r="J109" s="68">
        <v>4.95</v>
      </c>
      <c r="K109" s="68">
        <v>4.95</v>
      </c>
      <c r="L109" s="68">
        <v>4.95</v>
      </c>
      <c r="M109" s="68">
        <v>4.95</v>
      </c>
      <c r="N109" s="68">
        <v>4.95</v>
      </c>
      <c r="O109" s="68">
        <v>4.95</v>
      </c>
    </row>
    <row r="110" spans="1:19" s="62" customFormat="1" ht="17.399999999999999" customHeight="1" x14ac:dyDescent="0.3">
      <c r="A110" s="117"/>
      <c r="B110" s="50" t="s">
        <v>122</v>
      </c>
      <c r="C110" s="67">
        <f t="shared" si="5"/>
        <v>13.199999999999998</v>
      </c>
      <c r="D110" s="130">
        <v>1.1000000000000001</v>
      </c>
      <c r="E110" s="130">
        <v>1.1000000000000001</v>
      </c>
      <c r="F110" s="130">
        <v>1.1000000000000001</v>
      </c>
      <c r="G110" s="130">
        <v>1.1000000000000001</v>
      </c>
      <c r="H110" s="130">
        <v>1.1000000000000001</v>
      </c>
      <c r="I110" s="130">
        <v>1.1000000000000001</v>
      </c>
      <c r="J110" s="130">
        <v>1.1000000000000001</v>
      </c>
      <c r="K110" s="130">
        <v>1.1000000000000001</v>
      </c>
      <c r="L110" s="130">
        <v>1.1000000000000001</v>
      </c>
      <c r="M110" s="130">
        <v>1.1000000000000001</v>
      </c>
      <c r="N110" s="130">
        <v>1.1000000000000001</v>
      </c>
      <c r="O110" s="130">
        <v>1.1000000000000001</v>
      </c>
    </row>
    <row r="111" spans="1:19" s="51" customFormat="1" ht="15.6" x14ac:dyDescent="0.3">
      <c r="A111" s="117"/>
      <c r="B111" s="50" t="s">
        <v>129</v>
      </c>
      <c r="C111" s="67">
        <f t="shared" si="5"/>
        <v>13.199999999999998</v>
      </c>
      <c r="D111" s="130">
        <v>1.1000000000000001</v>
      </c>
      <c r="E111" s="130">
        <v>1.1000000000000001</v>
      </c>
      <c r="F111" s="130">
        <v>1.1000000000000001</v>
      </c>
      <c r="G111" s="130">
        <v>1.1000000000000001</v>
      </c>
      <c r="H111" s="130">
        <v>1.1000000000000001</v>
      </c>
      <c r="I111" s="130">
        <v>1.1000000000000001</v>
      </c>
      <c r="J111" s="130">
        <v>1.1000000000000001</v>
      </c>
      <c r="K111" s="130">
        <v>1.1000000000000001</v>
      </c>
      <c r="L111" s="130">
        <v>1.1000000000000001</v>
      </c>
      <c r="M111" s="130">
        <v>1.1000000000000001</v>
      </c>
      <c r="N111" s="130">
        <v>1.1000000000000001</v>
      </c>
      <c r="O111" s="130">
        <v>1.1000000000000001</v>
      </c>
      <c r="P111" s="62"/>
      <c r="Q111" s="62"/>
      <c r="R111" s="62"/>
      <c r="S111" s="62"/>
    </row>
    <row r="112" spans="1:19" s="62" customFormat="1" ht="15.6" x14ac:dyDescent="0.3">
      <c r="A112" s="63"/>
      <c r="B112" s="50" t="s">
        <v>123</v>
      </c>
      <c r="C112" s="67">
        <f t="shared" si="5"/>
        <v>26.399999999999995</v>
      </c>
      <c r="D112" s="130">
        <v>2.2000000000000002</v>
      </c>
      <c r="E112" s="130">
        <v>2.2000000000000002</v>
      </c>
      <c r="F112" s="130">
        <v>2.2000000000000002</v>
      </c>
      <c r="G112" s="130">
        <v>2.2000000000000002</v>
      </c>
      <c r="H112" s="130">
        <v>2.2000000000000002</v>
      </c>
      <c r="I112" s="130">
        <v>2.2000000000000002</v>
      </c>
      <c r="J112" s="130">
        <v>2.2000000000000002</v>
      </c>
      <c r="K112" s="130">
        <v>2.2000000000000002</v>
      </c>
      <c r="L112" s="130">
        <v>2.2000000000000002</v>
      </c>
      <c r="M112" s="130">
        <v>2.2000000000000002</v>
      </c>
      <c r="N112" s="130">
        <v>2.2000000000000002</v>
      </c>
      <c r="O112" s="130">
        <v>2.2000000000000002</v>
      </c>
    </row>
    <row r="113" spans="1:16" s="62" customFormat="1" ht="15.6" x14ac:dyDescent="0.25">
      <c r="A113" s="117"/>
      <c r="B113" s="50" t="s">
        <v>132</v>
      </c>
      <c r="C113" s="68">
        <f t="shared" si="5"/>
        <v>26.399999999999995</v>
      </c>
      <c r="D113" s="68">
        <v>2.2000000000000002</v>
      </c>
      <c r="E113" s="68">
        <v>2.2000000000000002</v>
      </c>
      <c r="F113" s="68">
        <v>2.2000000000000002</v>
      </c>
      <c r="G113" s="68">
        <v>2.2000000000000002</v>
      </c>
      <c r="H113" s="68">
        <v>2.2000000000000002</v>
      </c>
      <c r="I113" s="68">
        <v>2.2000000000000002</v>
      </c>
      <c r="J113" s="68">
        <v>2.2000000000000002</v>
      </c>
      <c r="K113" s="68">
        <v>2.2000000000000002</v>
      </c>
      <c r="L113" s="68">
        <v>2.2000000000000002</v>
      </c>
      <c r="M113" s="68">
        <v>2.2000000000000002</v>
      </c>
      <c r="N113" s="68">
        <v>2.2000000000000002</v>
      </c>
      <c r="O113" s="68">
        <v>2.2000000000000002</v>
      </c>
    </row>
    <row r="114" spans="1:16" s="62" customFormat="1" ht="16.5" customHeight="1" x14ac:dyDescent="0.25">
      <c r="A114" s="117"/>
      <c r="B114" s="46" t="s">
        <v>60</v>
      </c>
      <c r="C114" s="68">
        <f>SUM(D114:O114)</f>
        <v>13.199999999999998</v>
      </c>
      <c r="D114" s="68">
        <v>1.1000000000000001</v>
      </c>
      <c r="E114" s="68">
        <v>1.1000000000000001</v>
      </c>
      <c r="F114" s="68">
        <v>1.1000000000000001</v>
      </c>
      <c r="G114" s="68">
        <v>1.1000000000000001</v>
      </c>
      <c r="H114" s="68">
        <v>1.1000000000000001</v>
      </c>
      <c r="I114" s="68">
        <v>1.1000000000000001</v>
      </c>
      <c r="J114" s="68">
        <v>1.1000000000000001</v>
      </c>
      <c r="K114" s="68">
        <v>1.1000000000000001</v>
      </c>
      <c r="L114" s="68">
        <v>1.1000000000000001</v>
      </c>
      <c r="M114" s="68">
        <v>1.1000000000000001</v>
      </c>
      <c r="N114" s="68">
        <v>1.1000000000000001</v>
      </c>
      <c r="O114" s="68">
        <v>1.1000000000000001</v>
      </c>
    </row>
    <row r="115" spans="1:16" s="62" customFormat="1" ht="18" customHeight="1" x14ac:dyDescent="0.25">
      <c r="A115" s="117">
        <v>4</v>
      </c>
      <c r="B115" s="50" t="s">
        <v>54</v>
      </c>
      <c r="C115" s="67">
        <f>SUM(D115:O115)</f>
        <v>6</v>
      </c>
      <c r="D115" s="83">
        <v>0.5</v>
      </c>
      <c r="E115" s="83">
        <v>0.5</v>
      </c>
      <c r="F115" s="83">
        <v>0.5</v>
      </c>
      <c r="G115" s="83">
        <v>0.5</v>
      </c>
      <c r="H115" s="83">
        <v>0.5</v>
      </c>
      <c r="I115" s="83">
        <v>0.5</v>
      </c>
      <c r="J115" s="83">
        <v>0.5</v>
      </c>
      <c r="K115" s="83">
        <v>0.5</v>
      </c>
      <c r="L115" s="83">
        <v>0.5</v>
      </c>
      <c r="M115" s="83">
        <v>0.5</v>
      </c>
      <c r="N115" s="83">
        <v>0.5</v>
      </c>
      <c r="O115" s="83">
        <v>0.5</v>
      </c>
      <c r="P115" s="64"/>
    </row>
    <row r="116" spans="1:16" s="62" customFormat="1" ht="15.6" x14ac:dyDescent="0.25">
      <c r="A116" s="117">
        <v>5</v>
      </c>
      <c r="B116" s="50" t="s">
        <v>127</v>
      </c>
      <c r="C116" s="67">
        <f t="shared" ref="C116:O116" si="6">SUM(C117:C118)</f>
        <v>60.5</v>
      </c>
      <c r="D116" s="83">
        <f t="shared" si="6"/>
        <v>3.3000000000000003</v>
      </c>
      <c r="E116" s="83">
        <f t="shared" si="6"/>
        <v>4.4000000000000004</v>
      </c>
      <c r="F116" s="83">
        <f t="shared" si="6"/>
        <v>6.0500000000000007</v>
      </c>
      <c r="G116" s="83">
        <f t="shared" si="6"/>
        <v>6.0500000000000007</v>
      </c>
      <c r="H116" s="83">
        <f t="shared" si="6"/>
        <v>6.0500000000000007</v>
      </c>
      <c r="I116" s="83">
        <f t="shared" si="6"/>
        <v>6.0500000000000007</v>
      </c>
      <c r="J116" s="83">
        <f t="shared" si="6"/>
        <v>6.0500000000000007</v>
      </c>
      <c r="K116" s="83">
        <f t="shared" si="6"/>
        <v>6.0500000000000007</v>
      </c>
      <c r="L116" s="83">
        <f t="shared" si="6"/>
        <v>6.0500000000000007</v>
      </c>
      <c r="M116" s="83">
        <f t="shared" si="6"/>
        <v>6.0500000000000007</v>
      </c>
      <c r="N116" s="83">
        <f t="shared" si="6"/>
        <v>2.2000000000000002</v>
      </c>
      <c r="O116" s="83">
        <f t="shared" si="6"/>
        <v>2.2000000000000002</v>
      </c>
      <c r="P116" s="64"/>
    </row>
    <row r="117" spans="1:16" s="62" customFormat="1" ht="16.5" customHeight="1" x14ac:dyDescent="0.25">
      <c r="A117" s="117"/>
      <c r="B117" s="50" t="s">
        <v>25</v>
      </c>
      <c r="C117" s="67">
        <f>SUM(D117:O117)</f>
        <v>47.300000000000004</v>
      </c>
      <c r="D117" s="83">
        <v>2.2000000000000002</v>
      </c>
      <c r="E117" s="83">
        <v>3.3</v>
      </c>
      <c r="F117" s="83">
        <v>4.95</v>
      </c>
      <c r="G117" s="83">
        <v>4.95</v>
      </c>
      <c r="H117" s="83">
        <v>4.95</v>
      </c>
      <c r="I117" s="83">
        <v>4.95</v>
      </c>
      <c r="J117" s="83">
        <v>4.95</v>
      </c>
      <c r="K117" s="83">
        <v>4.95</v>
      </c>
      <c r="L117" s="83">
        <v>4.95</v>
      </c>
      <c r="M117" s="83">
        <v>4.95</v>
      </c>
      <c r="N117" s="83">
        <v>1.1000000000000001</v>
      </c>
      <c r="O117" s="83">
        <v>1.1000000000000001</v>
      </c>
      <c r="P117" s="64"/>
    </row>
    <row r="118" spans="1:16" s="62" customFormat="1" ht="16.5" customHeight="1" x14ac:dyDescent="0.25">
      <c r="A118" s="117"/>
      <c r="B118" s="50" t="s">
        <v>26</v>
      </c>
      <c r="C118" s="67">
        <f>SUM(D118:O118)</f>
        <v>13.199999999999998</v>
      </c>
      <c r="D118" s="83">
        <v>1.1000000000000001</v>
      </c>
      <c r="E118" s="83">
        <v>1.1000000000000001</v>
      </c>
      <c r="F118" s="83">
        <v>1.1000000000000001</v>
      </c>
      <c r="G118" s="83">
        <v>1.1000000000000001</v>
      </c>
      <c r="H118" s="83">
        <v>1.1000000000000001</v>
      </c>
      <c r="I118" s="83">
        <v>1.1000000000000001</v>
      </c>
      <c r="J118" s="83">
        <v>1.1000000000000001</v>
      </c>
      <c r="K118" s="83">
        <v>1.1000000000000001</v>
      </c>
      <c r="L118" s="83">
        <v>1.1000000000000001</v>
      </c>
      <c r="M118" s="83">
        <v>1.1000000000000001</v>
      </c>
      <c r="N118" s="83">
        <v>1.1000000000000001</v>
      </c>
      <c r="O118" s="83">
        <v>1.1000000000000001</v>
      </c>
      <c r="P118" s="64"/>
    </row>
    <row r="119" spans="1:16" s="62" customFormat="1" ht="16.5" customHeight="1" x14ac:dyDescent="0.25">
      <c r="A119" s="117">
        <v>6</v>
      </c>
      <c r="B119" s="50" t="s">
        <v>27</v>
      </c>
      <c r="C119" s="67">
        <f t="shared" ref="C119:C120" si="7">SUM(D119:O119)</f>
        <v>360</v>
      </c>
      <c r="D119" s="83">
        <v>30</v>
      </c>
      <c r="E119" s="83">
        <v>30</v>
      </c>
      <c r="F119" s="83">
        <v>30</v>
      </c>
      <c r="G119" s="83">
        <v>30</v>
      </c>
      <c r="H119" s="83">
        <v>30</v>
      </c>
      <c r="I119" s="83">
        <v>30</v>
      </c>
      <c r="J119" s="83">
        <v>30</v>
      </c>
      <c r="K119" s="83">
        <v>30</v>
      </c>
      <c r="L119" s="83">
        <v>30</v>
      </c>
      <c r="M119" s="83">
        <v>30</v>
      </c>
      <c r="N119" s="83">
        <v>30</v>
      </c>
      <c r="O119" s="83">
        <v>30</v>
      </c>
      <c r="P119" s="64"/>
    </row>
    <row r="120" spans="1:16" s="62" customFormat="1" ht="16.5" customHeight="1" x14ac:dyDescent="0.25">
      <c r="A120" s="117">
        <v>7</v>
      </c>
      <c r="B120" s="50" t="s">
        <v>28</v>
      </c>
      <c r="C120" s="67">
        <f t="shared" si="7"/>
        <v>4.8</v>
      </c>
      <c r="D120" s="83">
        <v>0.4</v>
      </c>
      <c r="E120" s="83">
        <v>0.4</v>
      </c>
      <c r="F120" s="83">
        <v>0.4</v>
      </c>
      <c r="G120" s="83">
        <v>0.4</v>
      </c>
      <c r="H120" s="83">
        <v>0.4</v>
      </c>
      <c r="I120" s="83">
        <v>0.4</v>
      </c>
      <c r="J120" s="83">
        <v>0.4</v>
      </c>
      <c r="K120" s="83">
        <v>0.4</v>
      </c>
      <c r="L120" s="83">
        <v>0.4</v>
      </c>
      <c r="M120" s="83">
        <v>0.4</v>
      </c>
      <c r="N120" s="83">
        <v>0.4</v>
      </c>
      <c r="O120" s="83">
        <v>0.4</v>
      </c>
      <c r="P120" s="64"/>
    </row>
    <row r="121" spans="1:16" s="62" customFormat="1" ht="15.6" x14ac:dyDescent="0.25">
      <c r="A121" s="117">
        <v>8</v>
      </c>
      <c r="B121" s="137" t="s">
        <v>128</v>
      </c>
      <c r="C121" s="67">
        <f xml:space="preserve"> C122</f>
        <v>12</v>
      </c>
      <c r="D121" s="67">
        <f t="shared" ref="D121:O121" si="8" xml:space="preserve"> D122</f>
        <v>1</v>
      </c>
      <c r="E121" s="67">
        <f t="shared" si="8"/>
        <v>1</v>
      </c>
      <c r="F121" s="67">
        <f t="shared" si="8"/>
        <v>1</v>
      </c>
      <c r="G121" s="67">
        <f t="shared" si="8"/>
        <v>1</v>
      </c>
      <c r="H121" s="67">
        <f t="shared" si="8"/>
        <v>1</v>
      </c>
      <c r="I121" s="67">
        <f t="shared" si="8"/>
        <v>1</v>
      </c>
      <c r="J121" s="67">
        <f t="shared" si="8"/>
        <v>1</v>
      </c>
      <c r="K121" s="67">
        <f t="shared" si="8"/>
        <v>1</v>
      </c>
      <c r="L121" s="67">
        <f t="shared" si="8"/>
        <v>1</v>
      </c>
      <c r="M121" s="67">
        <f t="shared" si="8"/>
        <v>1</v>
      </c>
      <c r="N121" s="67">
        <f t="shared" si="8"/>
        <v>1</v>
      </c>
      <c r="O121" s="67">
        <f t="shared" si="8"/>
        <v>1</v>
      </c>
      <c r="P121" s="64"/>
    </row>
    <row r="122" spans="1:16" s="62" customFormat="1" ht="18.600000000000001" customHeight="1" x14ac:dyDescent="0.25">
      <c r="A122" s="117"/>
      <c r="B122" s="46" t="s">
        <v>76</v>
      </c>
      <c r="C122" s="67">
        <f>SUM(D122:O122)</f>
        <v>12</v>
      </c>
      <c r="D122" s="67">
        <v>1</v>
      </c>
      <c r="E122" s="67">
        <v>1</v>
      </c>
      <c r="F122" s="67">
        <v>1</v>
      </c>
      <c r="G122" s="67">
        <v>1</v>
      </c>
      <c r="H122" s="67">
        <v>1</v>
      </c>
      <c r="I122" s="67">
        <v>1</v>
      </c>
      <c r="J122" s="67">
        <v>1</v>
      </c>
      <c r="K122" s="67">
        <v>1</v>
      </c>
      <c r="L122" s="67">
        <v>1</v>
      </c>
      <c r="M122" s="67">
        <v>1</v>
      </c>
      <c r="N122" s="67">
        <v>1</v>
      </c>
      <c r="O122" s="67">
        <v>1</v>
      </c>
      <c r="P122" s="64"/>
    </row>
    <row r="123" spans="1:16" s="62" customFormat="1" ht="15.6" x14ac:dyDescent="0.25">
      <c r="A123" s="117">
        <v>9</v>
      </c>
      <c r="B123" s="50" t="s">
        <v>65</v>
      </c>
      <c r="C123" s="67">
        <f>SUM(D123:O123)</f>
        <v>40</v>
      </c>
      <c r="D123" s="83">
        <v>4</v>
      </c>
      <c r="E123" s="67">
        <v>4</v>
      </c>
      <c r="F123" s="83">
        <v>4</v>
      </c>
      <c r="G123" s="83">
        <v>4</v>
      </c>
      <c r="H123" s="83">
        <v>4</v>
      </c>
      <c r="I123" s="83">
        <v>2</v>
      </c>
      <c r="J123" s="83">
        <v>2</v>
      </c>
      <c r="K123" s="83">
        <v>2</v>
      </c>
      <c r="L123" s="83">
        <v>2</v>
      </c>
      <c r="M123" s="83">
        <v>4</v>
      </c>
      <c r="N123" s="83">
        <v>4</v>
      </c>
      <c r="O123" s="83">
        <v>4</v>
      </c>
      <c r="P123" s="64"/>
    </row>
    <row r="124" spans="1:16" s="135" customFormat="1" ht="15.6" x14ac:dyDescent="0.3">
      <c r="A124" s="133"/>
      <c r="B124" s="63" t="s">
        <v>154</v>
      </c>
      <c r="C124" s="66">
        <f t="shared" ref="C124:O124" si="9">SUM(C125:C133)</f>
        <v>7637.299999999992</v>
      </c>
      <c r="D124" s="66">
        <f t="shared" si="9"/>
        <v>632.94999999999993</v>
      </c>
      <c r="E124" s="66">
        <f t="shared" si="9"/>
        <v>639.04999999999995</v>
      </c>
      <c r="F124" s="66">
        <f t="shared" si="9"/>
        <v>639.69999999999993</v>
      </c>
      <c r="G124" s="66">
        <f t="shared" si="9"/>
        <v>636.69999999999993</v>
      </c>
      <c r="H124" s="66">
        <f t="shared" si="9"/>
        <v>635.69999999999993</v>
      </c>
      <c r="I124" s="66">
        <f t="shared" si="9"/>
        <v>632.69999999999993</v>
      </c>
      <c r="J124" s="66">
        <f t="shared" si="9"/>
        <v>635.69999999999993</v>
      </c>
      <c r="K124" s="66">
        <f t="shared" si="9"/>
        <v>639.69999999999993</v>
      </c>
      <c r="L124" s="66">
        <f t="shared" si="9"/>
        <v>634.69999999999993</v>
      </c>
      <c r="M124" s="66">
        <f t="shared" si="9"/>
        <v>638.69999999999993</v>
      </c>
      <c r="N124" s="66">
        <f t="shared" si="9"/>
        <v>631.85</v>
      </c>
      <c r="O124" s="66">
        <f t="shared" si="9"/>
        <v>639.85</v>
      </c>
      <c r="P124" s="134"/>
    </row>
    <row r="125" spans="1:16" s="62" customFormat="1" ht="15.6" x14ac:dyDescent="0.25">
      <c r="A125" s="48">
        <v>1</v>
      </c>
      <c r="B125" s="46" t="s">
        <v>21</v>
      </c>
      <c r="C125" s="67">
        <f t="shared" ref="C125:O125" si="10">C13</f>
        <v>12</v>
      </c>
      <c r="D125" s="67">
        <f t="shared" si="10"/>
        <v>1</v>
      </c>
      <c r="E125" s="67">
        <f t="shared" si="10"/>
        <v>1</v>
      </c>
      <c r="F125" s="67">
        <f t="shared" si="10"/>
        <v>1</v>
      </c>
      <c r="G125" s="67">
        <f t="shared" si="10"/>
        <v>1</v>
      </c>
      <c r="H125" s="67">
        <f t="shared" si="10"/>
        <v>1</v>
      </c>
      <c r="I125" s="67">
        <f t="shared" si="10"/>
        <v>1</v>
      </c>
      <c r="J125" s="67">
        <f t="shared" si="10"/>
        <v>1</v>
      </c>
      <c r="K125" s="67">
        <f t="shared" si="10"/>
        <v>1</v>
      </c>
      <c r="L125" s="67">
        <f t="shared" si="10"/>
        <v>1</v>
      </c>
      <c r="M125" s="67">
        <f t="shared" si="10"/>
        <v>1</v>
      </c>
      <c r="N125" s="67">
        <f t="shared" si="10"/>
        <v>1</v>
      </c>
      <c r="O125" s="67">
        <f t="shared" si="10"/>
        <v>1</v>
      </c>
      <c r="P125" s="129"/>
    </row>
    <row r="126" spans="1:16" s="62" customFormat="1" ht="15.6" x14ac:dyDescent="0.25">
      <c r="A126" s="48">
        <v>2</v>
      </c>
      <c r="B126" s="46" t="s">
        <v>30</v>
      </c>
      <c r="C126" s="67">
        <f t="shared" ref="C126:O126" si="11">C15</f>
        <v>192.2</v>
      </c>
      <c r="D126" s="67">
        <f t="shared" si="11"/>
        <v>13.6</v>
      </c>
      <c r="E126" s="67">
        <f t="shared" si="11"/>
        <v>18.600000000000001</v>
      </c>
      <c r="F126" s="67">
        <f t="shared" si="11"/>
        <v>17.600000000000001</v>
      </c>
      <c r="G126" s="67">
        <f t="shared" si="11"/>
        <v>14.6</v>
      </c>
      <c r="H126" s="67">
        <f t="shared" si="11"/>
        <v>13.6</v>
      </c>
      <c r="I126" s="67">
        <f t="shared" si="11"/>
        <v>12.6</v>
      </c>
      <c r="J126" s="67">
        <f t="shared" si="11"/>
        <v>15.6</v>
      </c>
      <c r="K126" s="67">
        <f t="shared" si="11"/>
        <v>19.600000000000001</v>
      </c>
      <c r="L126" s="67">
        <f t="shared" si="11"/>
        <v>14.6</v>
      </c>
      <c r="M126" s="67">
        <f t="shared" si="11"/>
        <v>16.600000000000001</v>
      </c>
      <c r="N126" s="67">
        <f t="shared" si="11"/>
        <v>13.6</v>
      </c>
      <c r="O126" s="67">
        <f t="shared" si="11"/>
        <v>21.6</v>
      </c>
      <c r="P126" s="129"/>
    </row>
    <row r="127" spans="1:16" s="62" customFormat="1" ht="15.6" x14ac:dyDescent="0.25">
      <c r="A127" s="48">
        <v>3</v>
      </c>
      <c r="B127" s="46" t="s">
        <v>31</v>
      </c>
      <c r="C127" s="67">
        <f t="shared" ref="C127:O127" si="12">C22</f>
        <v>6949.799999999992</v>
      </c>
      <c r="D127" s="67">
        <f t="shared" si="12"/>
        <v>579.15</v>
      </c>
      <c r="E127" s="67">
        <f t="shared" si="12"/>
        <v>579.15</v>
      </c>
      <c r="F127" s="67">
        <f t="shared" si="12"/>
        <v>579.15</v>
      </c>
      <c r="G127" s="67">
        <f t="shared" si="12"/>
        <v>579.15</v>
      </c>
      <c r="H127" s="67">
        <f t="shared" si="12"/>
        <v>579.15</v>
      </c>
      <c r="I127" s="67">
        <f t="shared" si="12"/>
        <v>579.15</v>
      </c>
      <c r="J127" s="67">
        <f t="shared" si="12"/>
        <v>579.15</v>
      </c>
      <c r="K127" s="67">
        <f t="shared" si="12"/>
        <v>579.15</v>
      </c>
      <c r="L127" s="67">
        <f t="shared" si="12"/>
        <v>579.15</v>
      </c>
      <c r="M127" s="67">
        <f t="shared" si="12"/>
        <v>579.15</v>
      </c>
      <c r="N127" s="67">
        <f t="shared" si="12"/>
        <v>579.15</v>
      </c>
      <c r="O127" s="67">
        <f t="shared" si="12"/>
        <v>579.15</v>
      </c>
      <c r="P127" s="129"/>
    </row>
    <row r="128" spans="1:16" s="62" customFormat="1" ht="15.6" x14ac:dyDescent="0.25">
      <c r="A128" s="48">
        <v>4</v>
      </c>
      <c r="B128" s="46" t="s">
        <v>54</v>
      </c>
      <c r="C128" s="67">
        <f t="shared" ref="C128:O128" si="13">C115</f>
        <v>6</v>
      </c>
      <c r="D128" s="67">
        <f t="shared" si="13"/>
        <v>0.5</v>
      </c>
      <c r="E128" s="67">
        <f t="shared" si="13"/>
        <v>0.5</v>
      </c>
      <c r="F128" s="67">
        <f t="shared" si="13"/>
        <v>0.5</v>
      </c>
      <c r="G128" s="67">
        <f t="shared" si="13"/>
        <v>0.5</v>
      </c>
      <c r="H128" s="67">
        <f t="shared" si="13"/>
        <v>0.5</v>
      </c>
      <c r="I128" s="67">
        <f t="shared" si="13"/>
        <v>0.5</v>
      </c>
      <c r="J128" s="67">
        <f t="shared" si="13"/>
        <v>0.5</v>
      </c>
      <c r="K128" s="67">
        <f t="shared" si="13"/>
        <v>0.5</v>
      </c>
      <c r="L128" s="67">
        <f t="shared" si="13"/>
        <v>0.5</v>
      </c>
      <c r="M128" s="67">
        <f t="shared" si="13"/>
        <v>0.5</v>
      </c>
      <c r="N128" s="67">
        <f t="shared" si="13"/>
        <v>0.5</v>
      </c>
      <c r="O128" s="67">
        <f t="shared" si="13"/>
        <v>0.5</v>
      </c>
      <c r="P128" s="129"/>
    </row>
    <row r="129" spans="1:16" s="62" customFormat="1" ht="15.6" x14ac:dyDescent="0.25">
      <c r="A129" s="48">
        <v>5</v>
      </c>
      <c r="B129" s="46" t="s">
        <v>61</v>
      </c>
      <c r="C129" s="67">
        <f t="shared" ref="C129:O129" si="14">C116</f>
        <v>60.5</v>
      </c>
      <c r="D129" s="67">
        <f t="shared" si="14"/>
        <v>3.3000000000000003</v>
      </c>
      <c r="E129" s="67">
        <f t="shared" si="14"/>
        <v>4.4000000000000004</v>
      </c>
      <c r="F129" s="67">
        <f t="shared" si="14"/>
        <v>6.0500000000000007</v>
      </c>
      <c r="G129" s="67">
        <f t="shared" si="14"/>
        <v>6.0500000000000007</v>
      </c>
      <c r="H129" s="67">
        <f t="shared" si="14"/>
        <v>6.0500000000000007</v>
      </c>
      <c r="I129" s="67">
        <f t="shared" si="14"/>
        <v>6.0500000000000007</v>
      </c>
      <c r="J129" s="67">
        <f t="shared" si="14"/>
        <v>6.0500000000000007</v>
      </c>
      <c r="K129" s="67">
        <f t="shared" si="14"/>
        <v>6.0500000000000007</v>
      </c>
      <c r="L129" s="67">
        <f t="shared" si="14"/>
        <v>6.0500000000000007</v>
      </c>
      <c r="M129" s="67">
        <f t="shared" si="14"/>
        <v>6.0500000000000007</v>
      </c>
      <c r="N129" s="67">
        <f t="shared" si="14"/>
        <v>2.2000000000000002</v>
      </c>
      <c r="O129" s="67">
        <f t="shared" si="14"/>
        <v>2.2000000000000002</v>
      </c>
      <c r="P129" s="129"/>
    </row>
    <row r="130" spans="1:16" s="62" customFormat="1" ht="18" customHeight="1" x14ac:dyDescent="0.25">
      <c r="A130" s="48">
        <v>6</v>
      </c>
      <c r="B130" s="118" t="s">
        <v>27</v>
      </c>
      <c r="C130" s="131">
        <f t="shared" ref="C130:O130" si="15">C119</f>
        <v>360</v>
      </c>
      <c r="D130" s="67">
        <f t="shared" si="15"/>
        <v>30</v>
      </c>
      <c r="E130" s="67">
        <f t="shared" si="15"/>
        <v>30</v>
      </c>
      <c r="F130" s="67">
        <f t="shared" si="15"/>
        <v>30</v>
      </c>
      <c r="G130" s="67">
        <f t="shared" si="15"/>
        <v>30</v>
      </c>
      <c r="H130" s="67">
        <f t="shared" si="15"/>
        <v>30</v>
      </c>
      <c r="I130" s="67">
        <f t="shared" si="15"/>
        <v>30</v>
      </c>
      <c r="J130" s="67">
        <f t="shared" si="15"/>
        <v>30</v>
      </c>
      <c r="K130" s="67">
        <f t="shared" si="15"/>
        <v>30</v>
      </c>
      <c r="L130" s="67">
        <f t="shared" si="15"/>
        <v>30</v>
      </c>
      <c r="M130" s="67">
        <f t="shared" si="15"/>
        <v>30</v>
      </c>
      <c r="N130" s="67">
        <f t="shared" si="15"/>
        <v>30</v>
      </c>
      <c r="O130" s="67">
        <f t="shared" si="15"/>
        <v>30</v>
      </c>
      <c r="P130" s="115"/>
    </row>
    <row r="131" spans="1:16" s="62" customFormat="1" ht="15.6" x14ac:dyDescent="0.25">
      <c r="A131" s="48">
        <v>7</v>
      </c>
      <c r="B131" s="104" t="s">
        <v>28</v>
      </c>
      <c r="C131" s="68">
        <f t="shared" ref="C131:O131" si="16">C120</f>
        <v>4.8</v>
      </c>
      <c r="D131" s="68">
        <f t="shared" si="16"/>
        <v>0.4</v>
      </c>
      <c r="E131" s="68">
        <f t="shared" si="16"/>
        <v>0.4</v>
      </c>
      <c r="F131" s="68">
        <f t="shared" si="16"/>
        <v>0.4</v>
      </c>
      <c r="G131" s="68">
        <f t="shared" si="16"/>
        <v>0.4</v>
      </c>
      <c r="H131" s="68">
        <f t="shared" si="16"/>
        <v>0.4</v>
      </c>
      <c r="I131" s="68">
        <f t="shared" si="16"/>
        <v>0.4</v>
      </c>
      <c r="J131" s="68">
        <f t="shared" si="16"/>
        <v>0.4</v>
      </c>
      <c r="K131" s="68">
        <f t="shared" si="16"/>
        <v>0.4</v>
      </c>
      <c r="L131" s="68">
        <f t="shared" si="16"/>
        <v>0.4</v>
      </c>
      <c r="M131" s="68">
        <f t="shared" si="16"/>
        <v>0.4</v>
      </c>
      <c r="N131" s="68">
        <f t="shared" si="16"/>
        <v>0.4</v>
      </c>
      <c r="O131" s="68">
        <f t="shared" si="16"/>
        <v>0.4</v>
      </c>
      <c r="P131" s="129"/>
    </row>
    <row r="132" spans="1:16" s="62" customFormat="1" ht="15.6" x14ac:dyDescent="0.25">
      <c r="A132" s="48">
        <v>8</v>
      </c>
      <c r="B132" s="46" t="s">
        <v>126</v>
      </c>
      <c r="C132" s="67">
        <f>C121</f>
        <v>12</v>
      </c>
      <c r="D132" s="67">
        <f t="shared" ref="D132:O132" si="17">D121</f>
        <v>1</v>
      </c>
      <c r="E132" s="67">
        <f t="shared" si="17"/>
        <v>1</v>
      </c>
      <c r="F132" s="67">
        <f t="shared" si="17"/>
        <v>1</v>
      </c>
      <c r="G132" s="67">
        <f t="shared" si="17"/>
        <v>1</v>
      </c>
      <c r="H132" s="67">
        <f t="shared" si="17"/>
        <v>1</v>
      </c>
      <c r="I132" s="67">
        <f t="shared" si="17"/>
        <v>1</v>
      </c>
      <c r="J132" s="67">
        <f t="shared" si="17"/>
        <v>1</v>
      </c>
      <c r="K132" s="67">
        <f t="shared" si="17"/>
        <v>1</v>
      </c>
      <c r="L132" s="67">
        <f t="shared" si="17"/>
        <v>1</v>
      </c>
      <c r="M132" s="67">
        <f t="shared" si="17"/>
        <v>1</v>
      </c>
      <c r="N132" s="67">
        <f t="shared" si="17"/>
        <v>1</v>
      </c>
      <c r="O132" s="67">
        <f t="shared" si="17"/>
        <v>1</v>
      </c>
    </row>
    <row r="133" spans="1:16" s="62" customFormat="1" ht="15.6" x14ac:dyDescent="0.25">
      <c r="A133" s="48">
        <v>9</v>
      </c>
      <c r="B133" s="84" t="s">
        <v>65</v>
      </c>
      <c r="C133" s="68">
        <f>C123</f>
        <v>40</v>
      </c>
      <c r="D133" s="68">
        <f t="shared" ref="D133:O133" si="18">D123</f>
        <v>4</v>
      </c>
      <c r="E133" s="68">
        <f t="shared" si="18"/>
        <v>4</v>
      </c>
      <c r="F133" s="68">
        <f t="shared" si="18"/>
        <v>4</v>
      </c>
      <c r="G133" s="68">
        <f t="shared" si="18"/>
        <v>4</v>
      </c>
      <c r="H133" s="68">
        <f t="shared" si="18"/>
        <v>4</v>
      </c>
      <c r="I133" s="68">
        <f t="shared" si="18"/>
        <v>2</v>
      </c>
      <c r="J133" s="68">
        <f t="shared" si="18"/>
        <v>2</v>
      </c>
      <c r="K133" s="68">
        <f t="shared" si="18"/>
        <v>2</v>
      </c>
      <c r="L133" s="68">
        <f t="shared" si="18"/>
        <v>2</v>
      </c>
      <c r="M133" s="68">
        <f t="shared" si="18"/>
        <v>4</v>
      </c>
      <c r="N133" s="68">
        <f t="shared" si="18"/>
        <v>4</v>
      </c>
      <c r="O133" s="68">
        <f t="shared" si="18"/>
        <v>4</v>
      </c>
    </row>
    <row r="134" spans="1:16" s="62" customFormat="1" ht="15.6" customHeight="1" x14ac:dyDescent="0.25">
      <c r="A134" s="75"/>
      <c r="B134" s="76"/>
      <c r="C134" s="99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</row>
    <row r="135" spans="1:16" s="62" customFormat="1" ht="16.5" customHeight="1" x14ac:dyDescent="0.25">
      <c r="A135" s="304" t="s">
        <v>87</v>
      </c>
      <c r="B135" s="304"/>
      <c r="C135" s="304"/>
      <c r="D135" s="304"/>
      <c r="E135" s="77"/>
      <c r="F135" s="77"/>
      <c r="G135" s="77"/>
      <c r="H135" s="77"/>
      <c r="I135" s="77"/>
      <c r="J135" s="77"/>
      <c r="K135" s="77"/>
      <c r="L135" s="77"/>
      <c r="M135" s="306"/>
      <c r="N135" s="306"/>
      <c r="O135" s="306"/>
    </row>
    <row r="136" spans="1:16" s="42" customFormat="1" ht="18" x14ac:dyDescent="0.35">
      <c r="A136" s="295" t="s">
        <v>72</v>
      </c>
      <c r="B136" s="295"/>
      <c r="C136" s="295"/>
      <c r="D136" s="295"/>
      <c r="E136" s="74"/>
      <c r="F136" s="74"/>
      <c r="G136" s="74"/>
      <c r="H136" s="74"/>
      <c r="I136" s="74"/>
      <c r="J136" s="74"/>
      <c r="K136" s="74"/>
      <c r="L136" s="74"/>
    </row>
    <row r="137" spans="1:16" s="42" customFormat="1" ht="18" x14ac:dyDescent="0.35">
      <c r="A137" s="295" t="s">
        <v>4</v>
      </c>
      <c r="B137" s="295"/>
      <c r="M137" s="128"/>
      <c r="N137" s="128"/>
      <c r="O137" s="125" t="s">
        <v>88</v>
      </c>
    </row>
    <row r="138" spans="1:16" s="45" customFormat="1" ht="21" x14ac:dyDescent="0.4">
      <c r="A138" s="252"/>
      <c r="B138" s="252"/>
      <c r="N138" s="305"/>
      <c r="O138" s="305"/>
    </row>
    <row r="139" spans="1:16" s="62" customFormat="1" x14ac:dyDescent="0.25"/>
    <row r="140" spans="1:16" s="62" customFormat="1" x14ac:dyDescent="0.25"/>
    <row r="142" spans="1:16" x14ac:dyDescent="0.25">
      <c r="E142" s="10"/>
    </row>
  </sheetData>
  <mergeCells count="18">
    <mergeCell ref="K7:O7"/>
    <mergeCell ref="A10:O10"/>
    <mergeCell ref="D11:O11"/>
    <mergeCell ref="A137:B137"/>
    <mergeCell ref="M135:O135"/>
    <mergeCell ref="G9:H9"/>
    <mergeCell ref="B11:B12"/>
    <mergeCell ref="C11:C12"/>
    <mergeCell ref="K1:O1"/>
    <mergeCell ref="K3:O3"/>
    <mergeCell ref="K4:O4"/>
    <mergeCell ref="K5:O5"/>
    <mergeCell ref="K6:O6"/>
    <mergeCell ref="A11:A12"/>
    <mergeCell ref="A135:D135"/>
    <mergeCell ref="A136:D136"/>
    <mergeCell ref="A138:B138"/>
    <mergeCell ref="N138:O138"/>
  </mergeCells>
  <pageMargins left="0.78740157480314965" right="0.78740157480314965" top="1.1811023622047245" bottom="0.39370078740157483" header="0" footer="0"/>
  <pageSetup paperSize="9" scale="80" fitToHeight="5" orientation="landscape" r:id="rId1"/>
  <headerFooter differentFirst="1">
    <evenHeader xml:space="preserve">&amp;C&amp;N4
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42"/>
  <sheetViews>
    <sheetView view="pageLayout" topLeftCell="A124" zoomScale="90" zoomScaleNormal="100" zoomScalePageLayoutView="90" workbookViewId="0">
      <selection activeCell="A103" sqref="A23:XFD103"/>
    </sheetView>
  </sheetViews>
  <sheetFormatPr defaultRowHeight="13.2" x14ac:dyDescent="0.25"/>
  <cols>
    <col min="1" max="1" width="4" style="3" customWidth="1"/>
    <col min="2" max="2" width="46.21875" style="3" customWidth="1"/>
    <col min="3" max="3" width="8.5546875" style="3" bestFit="1" customWidth="1"/>
    <col min="4" max="4" width="7.6640625" style="3" bestFit="1" customWidth="1"/>
    <col min="5" max="5" width="8.21875" style="3" customWidth="1"/>
    <col min="6" max="6" width="8.5546875" style="3" customWidth="1"/>
    <col min="7" max="7" width="8.21875" style="3" customWidth="1"/>
    <col min="8" max="8" width="8.33203125" style="3" customWidth="1"/>
    <col min="9" max="9" width="7.33203125" style="3" bestFit="1" customWidth="1"/>
    <col min="10" max="10" width="8" style="3" customWidth="1"/>
    <col min="11" max="11" width="7.33203125" style="3" bestFit="1" customWidth="1"/>
    <col min="12" max="12" width="8.5546875" style="3" customWidth="1"/>
    <col min="13" max="13" width="8.6640625" style="3" customWidth="1"/>
    <col min="14" max="14" width="7.77734375" style="3" bestFit="1" customWidth="1"/>
    <col min="15" max="15" width="7.44140625" style="3" customWidth="1"/>
    <col min="16" max="256" width="8.88671875" style="3"/>
    <col min="257" max="257" width="4" style="3" customWidth="1"/>
    <col min="258" max="258" width="42.109375" style="3" customWidth="1"/>
    <col min="259" max="260" width="9.5546875" style="3" customWidth="1"/>
    <col min="261" max="261" width="9" style="3" customWidth="1"/>
    <col min="262" max="262" width="8.5546875" style="3" customWidth="1"/>
    <col min="263" max="263" width="9.33203125" style="3" customWidth="1"/>
    <col min="264" max="264" width="9.109375" style="3" customWidth="1"/>
    <col min="265" max="265" width="8.44140625" style="3" customWidth="1"/>
    <col min="266" max="266" width="9.33203125" style="3" customWidth="1"/>
    <col min="267" max="267" width="9.88671875" style="3" customWidth="1"/>
    <col min="268" max="268" width="10" style="3" customWidth="1"/>
    <col min="269" max="269" width="9.33203125" style="3" customWidth="1"/>
    <col min="270" max="270" width="9.6640625" style="3" customWidth="1"/>
    <col min="271" max="271" width="9.109375" style="3" customWidth="1"/>
    <col min="272" max="512" width="8.88671875" style="3"/>
    <col min="513" max="513" width="4" style="3" customWidth="1"/>
    <col min="514" max="514" width="42.109375" style="3" customWidth="1"/>
    <col min="515" max="516" width="9.5546875" style="3" customWidth="1"/>
    <col min="517" max="517" width="9" style="3" customWidth="1"/>
    <col min="518" max="518" width="8.5546875" style="3" customWidth="1"/>
    <col min="519" max="519" width="9.33203125" style="3" customWidth="1"/>
    <col min="520" max="520" width="9.109375" style="3" customWidth="1"/>
    <col min="521" max="521" width="8.44140625" style="3" customWidth="1"/>
    <col min="522" max="522" width="9.33203125" style="3" customWidth="1"/>
    <col min="523" max="523" width="9.88671875" style="3" customWidth="1"/>
    <col min="524" max="524" width="10" style="3" customWidth="1"/>
    <col min="525" max="525" width="9.33203125" style="3" customWidth="1"/>
    <col min="526" max="526" width="9.6640625" style="3" customWidth="1"/>
    <col min="527" max="527" width="9.109375" style="3" customWidth="1"/>
    <col min="528" max="768" width="8.88671875" style="3"/>
    <col min="769" max="769" width="4" style="3" customWidth="1"/>
    <col min="770" max="770" width="42.109375" style="3" customWidth="1"/>
    <col min="771" max="772" width="9.5546875" style="3" customWidth="1"/>
    <col min="773" max="773" width="9" style="3" customWidth="1"/>
    <col min="774" max="774" width="8.5546875" style="3" customWidth="1"/>
    <col min="775" max="775" width="9.33203125" style="3" customWidth="1"/>
    <col min="776" max="776" width="9.109375" style="3" customWidth="1"/>
    <col min="777" max="777" width="8.44140625" style="3" customWidth="1"/>
    <col min="778" max="778" width="9.33203125" style="3" customWidth="1"/>
    <col min="779" max="779" width="9.88671875" style="3" customWidth="1"/>
    <col min="780" max="780" width="10" style="3" customWidth="1"/>
    <col min="781" max="781" width="9.33203125" style="3" customWidth="1"/>
    <col min="782" max="782" width="9.6640625" style="3" customWidth="1"/>
    <col min="783" max="783" width="9.109375" style="3" customWidth="1"/>
    <col min="784" max="1024" width="8.88671875" style="3"/>
    <col min="1025" max="1025" width="4" style="3" customWidth="1"/>
    <col min="1026" max="1026" width="42.109375" style="3" customWidth="1"/>
    <col min="1027" max="1028" width="9.5546875" style="3" customWidth="1"/>
    <col min="1029" max="1029" width="9" style="3" customWidth="1"/>
    <col min="1030" max="1030" width="8.5546875" style="3" customWidth="1"/>
    <col min="1031" max="1031" width="9.33203125" style="3" customWidth="1"/>
    <col min="1032" max="1032" width="9.109375" style="3" customWidth="1"/>
    <col min="1033" max="1033" width="8.44140625" style="3" customWidth="1"/>
    <col min="1034" max="1034" width="9.33203125" style="3" customWidth="1"/>
    <col min="1035" max="1035" width="9.88671875" style="3" customWidth="1"/>
    <col min="1036" max="1036" width="10" style="3" customWidth="1"/>
    <col min="1037" max="1037" width="9.33203125" style="3" customWidth="1"/>
    <col min="1038" max="1038" width="9.6640625" style="3" customWidth="1"/>
    <col min="1039" max="1039" width="9.109375" style="3" customWidth="1"/>
    <col min="1040" max="1280" width="8.88671875" style="3"/>
    <col min="1281" max="1281" width="4" style="3" customWidth="1"/>
    <col min="1282" max="1282" width="42.109375" style="3" customWidth="1"/>
    <col min="1283" max="1284" width="9.5546875" style="3" customWidth="1"/>
    <col min="1285" max="1285" width="9" style="3" customWidth="1"/>
    <col min="1286" max="1286" width="8.5546875" style="3" customWidth="1"/>
    <col min="1287" max="1287" width="9.33203125" style="3" customWidth="1"/>
    <col min="1288" max="1288" width="9.109375" style="3" customWidth="1"/>
    <col min="1289" max="1289" width="8.44140625" style="3" customWidth="1"/>
    <col min="1290" max="1290" width="9.33203125" style="3" customWidth="1"/>
    <col min="1291" max="1291" width="9.88671875" style="3" customWidth="1"/>
    <col min="1292" max="1292" width="10" style="3" customWidth="1"/>
    <col min="1293" max="1293" width="9.33203125" style="3" customWidth="1"/>
    <col min="1294" max="1294" width="9.6640625" style="3" customWidth="1"/>
    <col min="1295" max="1295" width="9.109375" style="3" customWidth="1"/>
    <col min="1296" max="1536" width="8.88671875" style="3"/>
    <col min="1537" max="1537" width="4" style="3" customWidth="1"/>
    <col min="1538" max="1538" width="42.109375" style="3" customWidth="1"/>
    <col min="1539" max="1540" width="9.5546875" style="3" customWidth="1"/>
    <col min="1541" max="1541" width="9" style="3" customWidth="1"/>
    <col min="1542" max="1542" width="8.5546875" style="3" customWidth="1"/>
    <col min="1543" max="1543" width="9.33203125" style="3" customWidth="1"/>
    <col min="1544" max="1544" width="9.109375" style="3" customWidth="1"/>
    <col min="1545" max="1545" width="8.44140625" style="3" customWidth="1"/>
    <col min="1546" max="1546" width="9.33203125" style="3" customWidth="1"/>
    <col min="1547" max="1547" width="9.88671875" style="3" customWidth="1"/>
    <col min="1548" max="1548" width="10" style="3" customWidth="1"/>
    <col min="1549" max="1549" width="9.33203125" style="3" customWidth="1"/>
    <col min="1550" max="1550" width="9.6640625" style="3" customWidth="1"/>
    <col min="1551" max="1551" width="9.109375" style="3" customWidth="1"/>
    <col min="1552" max="1792" width="8.88671875" style="3"/>
    <col min="1793" max="1793" width="4" style="3" customWidth="1"/>
    <col min="1794" max="1794" width="42.109375" style="3" customWidth="1"/>
    <col min="1795" max="1796" width="9.5546875" style="3" customWidth="1"/>
    <col min="1797" max="1797" width="9" style="3" customWidth="1"/>
    <col min="1798" max="1798" width="8.5546875" style="3" customWidth="1"/>
    <col min="1799" max="1799" width="9.33203125" style="3" customWidth="1"/>
    <col min="1800" max="1800" width="9.109375" style="3" customWidth="1"/>
    <col min="1801" max="1801" width="8.44140625" style="3" customWidth="1"/>
    <col min="1802" max="1802" width="9.33203125" style="3" customWidth="1"/>
    <col min="1803" max="1803" width="9.88671875" style="3" customWidth="1"/>
    <col min="1804" max="1804" width="10" style="3" customWidth="1"/>
    <col min="1805" max="1805" width="9.33203125" style="3" customWidth="1"/>
    <col min="1806" max="1806" width="9.6640625" style="3" customWidth="1"/>
    <col min="1807" max="1807" width="9.109375" style="3" customWidth="1"/>
    <col min="1808" max="2048" width="8.88671875" style="3"/>
    <col min="2049" max="2049" width="4" style="3" customWidth="1"/>
    <col min="2050" max="2050" width="42.109375" style="3" customWidth="1"/>
    <col min="2051" max="2052" width="9.5546875" style="3" customWidth="1"/>
    <col min="2053" max="2053" width="9" style="3" customWidth="1"/>
    <col min="2054" max="2054" width="8.5546875" style="3" customWidth="1"/>
    <col min="2055" max="2055" width="9.33203125" style="3" customWidth="1"/>
    <col min="2056" max="2056" width="9.109375" style="3" customWidth="1"/>
    <col min="2057" max="2057" width="8.44140625" style="3" customWidth="1"/>
    <col min="2058" max="2058" width="9.33203125" style="3" customWidth="1"/>
    <col min="2059" max="2059" width="9.88671875" style="3" customWidth="1"/>
    <col min="2060" max="2060" width="10" style="3" customWidth="1"/>
    <col min="2061" max="2061" width="9.33203125" style="3" customWidth="1"/>
    <col min="2062" max="2062" width="9.6640625" style="3" customWidth="1"/>
    <col min="2063" max="2063" width="9.109375" style="3" customWidth="1"/>
    <col min="2064" max="2304" width="8.88671875" style="3"/>
    <col min="2305" max="2305" width="4" style="3" customWidth="1"/>
    <col min="2306" max="2306" width="42.109375" style="3" customWidth="1"/>
    <col min="2307" max="2308" width="9.5546875" style="3" customWidth="1"/>
    <col min="2309" max="2309" width="9" style="3" customWidth="1"/>
    <col min="2310" max="2310" width="8.5546875" style="3" customWidth="1"/>
    <col min="2311" max="2311" width="9.33203125" style="3" customWidth="1"/>
    <col min="2312" max="2312" width="9.109375" style="3" customWidth="1"/>
    <col min="2313" max="2313" width="8.44140625" style="3" customWidth="1"/>
    <col min="2314" max="2314" width="9.33203125" style="3" customWidth="1"/>
    <col min="2315" max="2315" width="9.88671875" style="3" customWidth="1"/>
    <col min="2316" max="2316" width="10" style="3" customWidth="1"/>
    <col min="2317" max="2317" width="9.33203125" style="3" customWidth="1"/>
    <col min="2318" max="2318" width="9.6640625" style="3" customWidth="1"/>
    <col min="2319" max="2319" width="9.109375" style="3" customWidth="1"/>
    <col min="2320" max="2560" width="8.88671875" style="3"/>
    <col min="2561" max="2561" width="4" style="3" customWidth="1"/>
    <col min="2562" max="2562" width="42.109375" style="3" customWidth="1"/>
    <col min="2563" max="2564" width="9.5546875" style="3" customWidth="1"/>
    <col min="2565" max="2565" width="9" style="3" customWidth="1"/>
    <col min="2566" max="2566" width="8.5546875" style="3" customWidth="1"/>
    <col min="2567" max="2567" width="9.33203125" style="3" customWidth="1"/>
    <col min="2568" max="2568" width="9.109375" style="3" customWidth="1"/>
    <col min="2569" max="2569" width="8.44140625" style="3" customWidth="1"/>
    <col min="2570" max="2570" width="9.33203125" style="3" customWidth="1"/>
    <col min="2571" max="2571" width="9.88671875" style="3" customWidth="1"/>
    <col min="2572" max="2572" width="10" style="3" customWidth="1"/>
    <col min="2573" max="2573" width="9.33203125" style="3" customWidth="1"/>
    <col min="2574" max="2574" width="9.6640625" style="3" customWidth="1"/>
    <col min="2575" max="2575" width="9.109375" style="3" customWidth="1"/>
    <col min="2576" max="2816" width="8.88671875" style="3"/>
    <col min="2817" max="2817" width="4" style="3" customWidth="1"/>
    <col min="2818" max="2818" width="42.109375" style="3" customWidth="1"/>
    <col min="2819" max="2820" width="9.5546875" style="3" customWidth="1"/>
    <col min="2821" max="2821" width="9" style="3" customWidth="1"/>
    <col min="2822" max="2822" width="8.5546875" style="3" customWidth="1"/>
    <col min="2823" max="2823" width="9.33203125" style="3" customWidth="1"/>
    <col min="2824" max="2824" width="9.109375" style="3" customWidth="1"/>
    <col min="2825" max="2825" width="8.44140625" style="3" customWidth="1"/>
    <col min="2826" max="2826" width="9.33203125" style="3" customWidth="1"/>
    <col min="2827" max="2827" width="9.88671875" style="3" customWidth="1"/>
    <col min="2828" max="2828" width="10" style="3" customWidth="1"/>
    <col min="2829" max="2829" width="9.33203125" style="3" customWidth="1"/>
    <col min="2830" max="2830" width="9.6640625" style="3" customWidth="1"/>
    <col min="2831" max="2831" width="9.109375" style="3" customWidth="1"/>
    <col min="2832" max="3072" width="8.88671875" style="3"/>
    <col min="3073" max="3073" width="4" style="3" customWidth="1"/>
    <col min="3074" max="3074" width="42.109375" style="3" customWidth="1"/>
    <col min="3075" max="3076" width="9.5546875" style="3" customWidth="1"/>
    <col min="3077" max="3077" width="9" style="3" customWidth="1"/>
    <col min="3078" max="3078" width="8.5546875" style="3" customWidth="1"/>
    <col min="3079" max="3079" width="9.33203125" style="3" customWidth="1"/>
    <col min="3080" max="3080" width="9.109375" style="3" customWidth="1"/>
    <col min="3081" max="3081" width="8.44140625" style="3" customWidth="1"/>
    <col min="3082" max="3082" width="9.33203125" style="3" customWidth="1"/>
    <col min="3083" max="3083" width="9.88671875" style="3" customWidth="1"/>
    <col min="3084" max="3084" width="10" style="3" customWidth="1"/>
    <col min="3085" max="3085" width="9.33203125" style="3" customWidth="1"/>
    <col min="3086" max="3086" width="9.6640625" style="3" customWidth="1"/>
    <col min="3087" max="3087" width="9.109375" style="3" customWidth="1"/>
    <col min="3088" max="3328" width="8.88671875" style="3"/>
    <col min="3329" max="3329" width="4" style="3" customWidth="1"/>
    <col min="3330" max="3330" width="42.109375" style="3" customWidth="1"/>
    <col min="3331" max="3332" width="9.5546875" style="3" customWidth="1"/>
    <col min="3333" max="3333" width="9" style="3" customWidth="1"/>
    <col min="3334" max="3334" width="8.5546875" style="3" customWidth="1"/>
    <col min="3335" max="3335" width="9.33203125" style="3" customWidth="1"/>
    <col min="3336" max="3336" width="9.109375" style="3" customWidth="1"/>
    <col min="3337" max="3337" width="8.44140625" style="3" customWidth="1"/>
    <col min="3338" max="3338" width="9.33203125" style="3" customWidth="1"/>
    <col min="3339" max="3339" width="9.88671875" style="3" customWidth="1"/>
    <col min="3340" max="3340" width="10" style="3" customWidth="1"/>
    <col min="3341" max="3341" width="9.33203125" style="3" customWidth="1"/>
    <col min="3342" max="3342" width="9.6640625" style="3" customWidth="1"/>
    <col min="3343" max="3343" width="9.109375" style="3" customWidth="1"/>
    <col min="3344" max="3584" width="8.88671875" style="3"/>
    <col min="3585" max="3585" width="4" style="3" customWidth="1"/>
    <col min="3586" max="3586" width="42.109375" style="3" customWidth="1"/>
    <col min="3587" max="3588" width="9.5546875" style="3" customWidth="1"/>
    <col min="3589" max="3589" width="9" style="3" customWidth="1"/>
    <col min="3590" max="3590" width="8.5546875" style="3" customWidth="1"/>
    <col min="3591" max="3591" width="9.33203125" style="3" customWidth="1"/>
    <col min="3592" max="3592" width="9.109375" style="3" customWidth="1"/>
    <col min="3593" max="3593" width="8.44140625" style="3" customWidth="1"/>
    <col min="3594" max="3594" width="9.33203125" style="3" customWidth="1"/>
    <col min="3595" max="3595" width="9.88671875" style="3" customWidth="1"/>
    <col min="3596" max="3596" width="10" style="3" customWidth="1"/>
    <col min="3597" max="3597" width="9.33203125" style="3" customWidth="1"/>
    <col min="3598" max="3598" width="9.6640625" style="3" customWidth="1"/>
    <col min="3599" max="3599" width="9.109375" style="3" customWidth="1"/>
    <col min="3600" max="3840" width="8.88671875" style="3"/>
    <col min="3841" max="3841" width="4" style="3" customWidth="1"/>
    <col min="3842" max="3842" width="42.109375" style="3" customWidth="1"/>
    <col min="3843" max="3844" width="9.5546875" style="3" customWidth="1"/>
    <col min="3845" max="3845" width="9" style="3" customWidth="1"/>
    <col min="3846" max="3846" width="8.5546875" style="3" customWidth="1"/>
    <col min="3847" max="3847" width="9.33203125" style="3" customWidth="1"/>
    <col min="3848" max="3848" width="9.109375" style="3" customWidth="1"/>
    <col min="3849" max="3849" width="8.44140625" style="3" customWidth="1"/>
    <col min="3850" max="3850" width="9.33203125" style="3" customWidth="1"/>
    <col min="3851" max="3851" width="9.88671875" style="3" customWidth="1"/>
    <col min="3852" max="3852" width="10" style="3" customWidth="1"/>
    <col min="3853" max="3853" width="9.33203125" style="3" customWidth="1"/>
    <col min="3854" max="3854" width="9.6640625" style="3" customWidth="1"/>
    <col min="3855" max="3855" width="9.109375" style="3" customWidth="1"/>
    <col min="3856" max="4096" width="8.88671875" style="3"/>
    <col min="4097" max="4097" width="4" style="3" customWidth="1"/>
    <col min="4098" max="4098" width="42.109375" style="3" customWidth="1"/>
    <col min="4099" max="4100" width="9.5546875" style="3" customWidth="1"/>
    <col min="4101" max="4101" width="9" style="3" customWidth="1"/>
    <col min="4102" max="4102" width="8.5546875" style="3" customWidth="1"/>
    <col min="4103" max="4103" width="9.33203125" style="3" customWidth="1"/>
    <col min="4104" max="4104" width="9.109375" style="3" customWidth="1"/>
    <col min="4105" max="4105" width="8.44140625" style="3" customWidth="1"/>
    <col min="4106" max="4106" width="9.33203125" style="3" customWidth="1"/>
    <col min="4107" max="4107" width="9.88671875" style="3" customWidth="1"/>
    <col min="4108" max="4108" width="10" style="3" customWidth="1"/>
    <col min="4109" max="4109" width="9.33203125" style="3" customWidth="1"/>
    <col min="4110" max="4110" width="9.6640625" style="3" customWidth="1"/>
    <col min="4111" max="4111" width="9.109375" style="3" customWidth="1"/>
    <col min="4112" max="4352" width="8.88671875" style="3"/>
    <col min="4353" max="4353" width="4" style="3" customWidth="1"/>
    <col min="4354" max="4354" width="42.109375" style="3" customWidth="1"/>
    <col min="4355" max="4356" width="9.5546875" style="3" customWidth="1"/>
    <col min="4357" max="4357" width="9" style="3" customWidth="1"/>
    <col min="4358" max="4358" width="8.5546875" style="3" customWidth="1"/>
    <col min="4359" max="4359" width="9.33203125" style="3" customWidth="1"/>
    <col min="4360" max="4360" width="9.109375" style="3" customWidth="1"/>
    <col min="4361" max="4361" width="8.44140625" style="3" customWidth="1"/>
    <col min="4362" max="4362" width="9.33203125" style="3" customWidth="1"/>
    <col min="4363" max="4363" width="9.88671875" style="3" customWidth="1"/>
    <col min="4364" max="4364" width="10" style="3" customWidth="1"/>
    <col min="4365" max="4365" width="9.33203125" style="3" customWidth="1"/>
    <col min="4366" max="4366" width="9.6640625" style="3" customWidth="1"/>
    <col min="4367" max="4367" width="9.109375" style="3" customWidth="1"/>
    <col min="4368" max="4608" width="8.88671875" style="3"/>
    <col min="4609" max="4609" width="4" style="3" customWidth="1"/>
    <col min="4610" max="4610" width="42.109375" style="3" customWidth="1"/>
    <col min="4611" max="4612" width="9.5546875" style="3" customWidth="1"/>
    <col min="4613" max="4613" width="9" style="3" customWidth="1"/>
    <col min="4614" max="4614" width="8.5546875" style="3" customWidth="1"/>
    <col min="4615" max="4615" width="9.33203125" style="3" customWidth="1"/>
    <col min="4616" max="4616" width="9.109375" style="3" customWidth="1"/>
    <col min="4617" max="4617" width="8.44140625" style="3" customWidth="1"/>
    <col min="4618" max="4618" width="9.33203125" style="3" customWidth="1"/>
    <col min="4619" max="4619" width="9.88671875" style="3" customWidth="1"/>
    <col min="4620" max="4620" width="10" style="3" customWidth="1"/>
    <col min="4621" max="4621" width="9.33203125" style="3" customWidth="1"/>
    <col min="4622" max="4622" width="9.6640625" style="3" customWidth="1"/>
    <col min="4623" max="4623" width="9.109375" style="3" customWidth="1"/>
    <col min="4624" max="4864" width="8.88671875" style="3"/>
    <col min="4865" max="4865" width="4" style="3" customWidth="1"/>
    <col min="4866" max="4866" width="42.109375" style="3" customWidth="1"/>
    <col min="4867" max="4868" width="9.5546875" style="3" customWidth="1"/>
    <col min="4869" max="4869" width="9" style="3" customWidth="1"/>
    <col min="4870" max="4870" width="8.5546875" style="3" customWidth="1"/>
    <col min="4871" max="4871" width="9.33203125" style="3" customWidth="1"/>
    <col min="4872" max="4872" width="9.109375" style="3" customWidth="1"/>
    <col min="4873" max="4873" width="8.44140625" style="3" customWidth="1"/>
    <col min="4874" max="4874" width="9.33203125" style="3" customWidth="1"/>
    <col min="4875" max="4875" width="9.88671875" style="3" customWidth="1"/>
    <col min="4876" max="4876" width="10" style="3" customWidth="1"/>
    <col min="4877" max="4877" width="9.33203125" style="3" customWidth="1"/>
    <col min="4878" max="4878" width="9.6640625" style="3" customWidth="1"/>
    <col min="4879" max="4879" width="9.109375" style="3" customWidth="1"/>
    <col min="4880" max="5120" width="8.88671875" style="3"/>
    <col min="5121" max="5121" width="4" style="3" customWidth="1"/>
    <col min="5122" max="5122" width="42.109375" style="3" customWidth="1"/>
    <col min="5123" max="5124" width="9.5546875" style="3" customWidth="1"/>
    <col min="5125" max="5125" width="9" style="3" customWidth="1"/>
    <col min="5126" max="5126" width="8.5546875" style="3" customWidth="1"/>
    <col min="5127" max="5127" width="9.33203125" style="3" customWidth="1"/>
    <col min="5128" max="5128" width="9.109375" style="3" customWidth="1"/>
    <col min="5129" max="5129" width="8.44140625" style="3" customWidth="1"/>
    <col min="5130" max="5130" width="9.33203125" style="3" customWidth="1"/>
    <col min="5131" max="5131" width="9.88671875" style="3" customWidth="1"/>
    <col min="5132" max="5132" width="10" style="3" customWidth="1"/>
    <col min="5133" max="5133" width="9.33203125" style="3" customWidth="1"/>
    <col min="5134" max="5134" width="9.6640625" style="3" customWidth="1"/>
    <col min="5135" max="5135" width="9.109375" style="3" customWidth="1"/>
    <col min="5136" max="5376" width="8.88671875" style="3"/>
    <col min="5377" max="5377" width="4" style="3" customWidth="1"/>
    <col min="5378" max="5378" width="42.109375" style="3" customWidth="1"/>
    <col min="5379" max="5380" width="9.5546875" style="3" customWidth="1"/>
    <col min="5381" max="5381" width="9" style="3" customWidth="1"/>
    <col min="5382" max="5382" width="8.5546875" style="3" customWidth="1"/>
    <col min="5383" max="5383" width="9.33203125" style="3" customWidth="1"/>
    <col min="5384" max="5384" width="9.109375" style="3" customWidth="1"/>
    <col min="5385" max="5385" width="8.44140625" style="3" customWidth="1"/>
    <col min="5386" max="5386" width="9.33203125" style="3" customWidth="1"/>
    <col min="5387" max="5387" width="9.88671875" style="3" customWidth="1"/>
    <col min="5388" max="5388" width="10" style="3" customWidth="1"/>
    <col min="5389" max="5389" width="9.33203125" style="3" customWidth="1"/>
    <col min="5390" max="5390" width="9.6640625" style="3" customWidth="1"/>
    <col min="5391" max="5391" width="9.109375" style="3" customWidth="1"/>
    <col min="5392" max="5632" width="8.88671875" style="3"/>
    <col min="5633" max="5633" width="4" style="3" customWidth="1"/>
    <col min="5634" max="5634" width="42.109375" style="3" customWidth="1"/>
    <col min="5635" max="5636" width="9.5546875" style="3" customWidth="1"/>
    <col min="5637" max="5637" width="9" style="3" customWidth="1"/>
    <col min="5638" max="5638" width="8.5546875" style="3" customWidth="1"/>
    <col min="5639" max="5639" width="9.33203125" style="3" customWidth="1"/>
    <col min="5640" max="5640" width="9.109375" style="3" customWidth="1"/>
    <col min="5641" max="5641" width="8.44140625" style="3" customWidth="1"/>
    <col min="5642" max="5642" width="9.33203125" style="3" customWidth="1"/>
    <col min="5643" max="5643" width="9.88671875" style="3" customWidth="1"/>
    <col min="5644" max="5644" width="10" style="3" customWidth="1"/>
    <col min="5645" max="5645" width="9.33203125" style="3" customWidth="1"/>
    <col min="5646" max="5646" width="9.6640625" style="3" customWidth="1"/>
    <col min="5647" max="5647" width="9.109375" style="3" customWidth="1"/>
    <col min="5648" max="5888" width="8.88671875" style="3"/>
    <col min="5889" max="5889" width="4" style="3" customWidth="1"/>
    <col min="5890" max="5890" width="42.109375" style="3" customWidth="1"/>
    <col min="5891" max="5892" width="9.5546875" style="3" customWidth="1"/>
    <col min="5893" max="5893" width="9" style="3" customWidth="1"/>
    <col min="5894" max="5894" width="8.5546875" style="3" customWidth="1"/>
    <col min="5895" max="5895" width="9.33203125" style="3" customWidth="1"/>
    <col min="5896" max="5896" width="9.109375" style="3" customWidth="1"/>
    <col min="5897" max="5897" width="8.44140625" style="3" customWidth="1"/>
    <col min="5898" max="5898" width="9.33203125" style="3" customWidth="1"/>
    <col min="5899" max="5899" width="9.88671875" style="3" customWidth="1"/>
    <col min="5900" max="5900" width="10" style="3" customWidth="1"/>
    <col min="5901" max="5901" width="9.33203125" style="3" customWidth="1"/>
    <col min="5902" max="5902" width="9.6640625" style="3" customWidth="1"/>
    <col min="5903" max="5903" width="9.109375" style="3" customWidth="1"/>
    <col min="5904" max="6144" width="8.88671875" style="3"/>
    <col min="6145" max="6145" width="4" style="3" customWidth="1"/>
    <col min="6146" max="6146" width="42.109375" style="3" customWidth="1"/>
    <col min="6147" max="6148" width="9.5546875" style="3" customWidth="1"/>
    <col min="6149" max="6149" width="9" style="3" customWidth="1"/>
    <col min="6150" max="6150" width="8.5546875" style="3" customWidth="1"/>
    <col min="6151" max="6151" width="9.33203125" style="3" customWidth="1"/>
    <col min="6152" max="6152" width="9.109375" style="3" customWidth="1"/>
    <col min="6153" max="6153" width="8.44140625" style="3" customWidth="1"/>
    <col min="6154" max="6154" width="9.33203125" style="3" customWidth="1"/>
    <col min="6155" max="6155" width="9.88671875" style="3" customWidth="1"/>
    <col min="6156" max="6156" width="10" style="3" customWidth="1"/>
    <col min="6157" max="6157" width="9.33203125" style="3" customWidth="1"/>
    <col min="6158" max="6158" width="9.6640625" style="3" customWidth="1"/>
    <col min="6159" max="6159" width="9.109375" style="3" customWidth="1"/>
    <col min="6160" max="6400" width="8.88671875" style="3"/>
    <col min="6401" max="6401" width="4" style="3" customWidth="1"/>
    <col min="6402" max="6402" width="42.109375" style="3" customWidth="1"/>
    <col min="6403" max="6404" width="9.5546875" style="3" customWidth="1"/>
    <col min="6405" max="6405" width="9" style="3" customWidth="1"/>
    <col min="6406" max="6406" width="8.5546875" style="3" customWidth="1"/>
    <col min="6407" max="6407" width="9.33203125" style="3" customWidth="1"/>
    <col min="6408" max="6408" width="9.109375" style="3" customWidth="1"/>
    <col min="6409" max="6409" width="8.44140625" style="3" customWidth="1"/>
    <col min="6410" max="6410" width="9.33203125" style="3" customWidth="1"/>
    <col min="6411" max="6411" width="9.88671875" style="3" customWidth="1"/>
    <col min="6412" max="6412" width="10" style="3" customWidth="1"/>
    <col min="6413" max="6413" width="9.33203125" style="3" customWidth="1"/>
    <col min="6414" max="6414" width="9.6640625" style="3" customWidth="1"/>
    <col min="6415" max="6415" width="9.109375" style="3" customWidth="1"/>
    <col min="6416" max="6656" width="8.88671875" style="3"/>
    <col min="6657" max="6657" width="4" style="3" customWidth="1"/>
    <col min="6658" max="6658" width="42.109375" style="3" customWidth="1"/>
    <col min="6659" max="6660" width="9.5546875" style="3" customWidth="1"/>
    <col min="6661" max="6661" width="9" style="3" customWidth="1"/>
    <col min="6662" max="6662" width="8.5546875" style="3" customWidth="1"/>
    <col min="6663" max="6663" width="9.33203125" style="3" customWidth="1"/>
    <col min="6664" max="6664" width="9.109375" style="3" customWidth="1"/>
    <col min="6665" max="6665" width="8.44140625" style="3" customWidth="1"/>
    <col min="6666" max="6666" width="9.33203125" style="3" customWidth="1"/>
    <col min="6667" max="6667" width="9.88671875" style="3" customWidth="1"/>
    <col min="6668" max="6668" width="10" style="3" customWidth="1"/>
    <col min="6669" max="6669" width="9.33203125" style="3" customWidth="1"/>
    <col min="6670" max="6670" width="9.6640625" style="3" customWidth="1"/>
    <col min="6671" max="6671" width="9.109375" style="3" customWidth="1"/>
    <col min="6672" max="6912" width="8.88671875" style="3"/>
    <col min="6913" max="6913" width="4" style="3" customWidth="1"/>
    <col min="6914" max="6914" width="42.109375" style="3" customWidth="1"/>
    <col min="6915" max="6916" width="9.5546875" style="3" customWidth="1"/>
    <col min="6917" max="6917" width="9" style="3" customWidth="1"/>
    <col min="6918" max="6918" width="8.5546875" style="3" customWidth="1"/>
    <col min="6919" max="6919" width="9.33203125" style="3" customWidth="1"/>
    <col min="6920" max="6920" width="9.109375" style="3" customWidth="1"/>
    <col min="6921" max="6921" width="8.44140625" style="3" customWidth="1"/>
    <col min="6922" max="6922" width="9.33203125" style="3" customWidth="1"/>
    <col min="6923" max="6923" width="9.88671875" style="3" customWidth="1"/>
    <col min="6924" max="6924" width="10" style="3" customWidth="1"/>
    <col min="6925" max="6925" width="9.33203125" style="3" customWidth="1"/>
    <col min="6926" max="6926" width="9.6640625" style="3" customWidth="1"/>
    <col min="6927" max="6927" width="9.109375" style="3" customWidth="1"/>
    <col min="6928" max="7168" width="8.88671875" style="3"/>
    <col min="7169" max="7169" width="4" style="3" customWidth="1"/>
    <col min="7170" max="7170" width="42.109375" style="3" customWidth="1"/>
    <col min="7171" max="7172" width="9.5546875" style="3" customWidth="1"/>
    <col min="7173" max="7173" width="9" style="3" customWidth="1"/>
    <col min="7174" max="7174" width="8.5546875" style="3" customWidth="1"/>
    <col min="7175" max="7175" width="9.33203125" style="3" customWidth="1"/>
    <col min="7176" max="7176" width="9.109375" style="3" customWidth="1"/>
    <col min="7177" max="7177" width="8.44140625" style="3" customWidth="1"/>
    <col min="7178" max="7178" width="9.33203125" style="3" customWidth="1"/>
    <col min="7179" max="7179" width="9.88671875" style="3" customWidth="1"/>
    <col min="7180" max="7180" width="10" style="3" customWidth="1"/>
    <col min="7181" max="7181" width="9.33203125" style="3" customWidth="1"/>
    <col min="7182" max="7182" width="9.6640625" style="3" customWidth="1"/>
    <col min="7183" max="7183" width="9.109375" style="3" customWidth="1"/>
    <col min="7184" max="7424" width="8.88671875" style="3"/>
    <col min="7425" max="7425" width="4" style="3" customWidth="1"/>
    <col min="7426" max="7426" width="42.109375" style="3" customWidth="1"/>
    <col min="7427" max="7428" width="9.5546875" style="3" customWidth="1"/>
    <col min="7429" max="7429" width="9" style="3" customWidth="1"/>
    <col min="7430" max="7430" width="8.5546875" style="3" customWidth="1"/>
    <col min="7431" max="7431" width="9.33203125" style="3" customWidth="1"/>
    <col min="7432" max="7432" width="9.109375" style="3" customWidth="1"/>
    <col min="7433" max="7433" width="8.44140625" style="3" customWidth="1"/>
    <col min="7434" max="7434" width="9.33203125" style="3" customWidth="1"/>
    <col min="7435" max="7435" width="9.88671875" style="3" customWidth="1"/>
    <col min="7436" max="7436" width="10" style="3" customWidth="1"/>
    <col min="7437" max="7437" width="9.33203125" style="3" customWidth="1"/>
    <col min="7438" max="7438" width="9.6640625" style="3" customWidth="1"/>
    <col min="7439" max="7439" width="9.109375" style="3" customWidth="1"/>
    <col min="7440" max="7680" width="8.88671875" style="3"/>
    <col min="7681" max="7681" width="4" style="3" customWidth="1"/>
    <col min="7682" max="7682" width="42.109375" style="3" customWidth="1"/>
    <col min="7683" max="7684" width="9.5546875" style="3" customWidth="1"/>
    <col min="7685" max="7685" width="9" style="3" customWidth="1"/>
    <col min="7686" max="7686" width="8.5546875" style="3" customWidth="1"/>
    <col min="7687" max="7687" width="9.33203125" style="3" customWidth="1"/>
    <col min="7688" max="7688" width="9.109375" style="3" customWidth="1"/>
    <col min="7689" max="7689" width="8.44140625" style="3" customWidth="1"/>
    <col min="7690" max="7690" width="9.33203125" style="3" customWidth="1"/>
    <col min="7691" max="7691" width="9.88671875" style="3" customWidth="1"/>
    <col min="7692" max="7692" width="10" style="3" customWidth="1"/>
    <col min="7693" max="7693" width="9.33203125" style="3" customWidth="1"/>
    <col min="7694" max="7694" width="9.6640625" style="3" customWidth="1"/>
    <col min="7695" max="7695" width="9.109375" style="3" customWidth="1"/>
    <col min="7696" max="7936" width="8.88671875" style="3"/>
    <col min="7937" max="7937" width="4" style="3" customWidth="1"/>
    <col min="7938" max="7938" width="42.109375" style="3" customWidth="1"/>
    <col min="7939" max="7940" width="9.5546875" style="3" customWidth="1"/>
    <col min="7941" max="7941" width="9" style="3" customWidth="1"/>
    <col min="7942" max="7942" width="8.5546875" style="3" customWidth="1"/>
    <col min="7943" max="7943" width="9.33203125" style="3" customWidth="1"/>
    <col min="7944" max="7944" width="9.109375" style="3" customWidth="1"/>
    <col min="7945" max="7945" width="8.44140625" style="3" customWidth="1"/>
    <col min="7946" max="7946" width="9.33203125" style="3" customWidth="1"/>
    <col min="7947" max="7947" width="9.88671875" style="3" customWidth="1"/>
    <col min="7948" max="7948" width="10" style="3" customWidth="1"/>
    <col min="7949" max="7949" width="9.33203125" style="3" customWidth="1"/>
    <col min="7950" max="7950" width="9.6640625" style="3" customWidth="1"/>
    <col min="7951" max="7951" width="9.109375" style="3" customWidth="1"/>
    <col min="7952" max="8192" width="8.88671875" style="3"/>
    <col min="8193" max="8193" width="4" style="3" customWidth="1"/>
    <col min="8194" max="8194" width="42.109375" style="3" customWidth="1"/>
    <col min="8195" max="8196" width="9.5546875" style="3" customWidth="1"/>
    <col min="8197" max="8197" width="9" style="3" customWidth="1"/>
    <col min="8198" max="8198" width="8.5546875" style="3" customWidth="1"/>
    <col min="8199" max="8199" width="9.33203125" style="3" customWidth="1"/>
    <col min="8200" max="8200" width="9.109375" style="3" customWidth="1"/>
    <col min="8201" max="8201" width="8.44140625" style="3" customWidth="1"/>
    <col min="8202" max="8202" width="9.33203125" style="3" customWidth="1"/>
    <col min="8203" max="8203" width="9.88671875" style="3" customWidth="1"/>
    <col min="8204" max="8204" width="10" style="3" customWidth="1"/>
    <col min="8205" max="8205" width="9.33203125" style="3" customWidth="1"/>
    <col min="8206" max="8206" width="9.6640625" style="3" customWidth="1"/>
    <col min="8207" max="8207" width="9.109375" style="3" customWidth="1"/>
    <col min="8208" max="8448" width="8.88671875" style="3"/>
    <col min="8449" max="8449" width="4" style="3" customWidth="1"/>
    <col min="8450" max="8450" width="42.109375" style="3" customWidth="1"/>
    <col min="8451" max="8452" width="9.5546875" style="3" customWidth="1"/>
    <col min="8453" max="8453" width="9" style="3" customWidth="1"/>
    <col min="8454" max="8454" width="8.5546875" style="3" customWidth="1"/>
    <col min="8455" max="8455" width="9.33203125" style="3" customWidth="1"/>
    <col min="8456" max="8456" width="9.109375" style="3" customWidth="1"/>
    <col min="8457" max="8457" width="8.44140625" style="3" customWidth="1"/>
    <col min="8458" max="8458" width="9.33203125" style="3" customWidth="1"/>
    <col min="8459" max="8459" width="9.88671875" style="3" customWidth="1"/>
    <col min="8460" max="8460" width="10" style="3" customWidth="1"/>
    <col min="8461" max="8461" width="9.33203125" style="3" customWidth="1"/>
    <col min="8462" max="8462" width="9.6640625" style="3" customWidth="1"/>
    <col min="8463" max="8463" width="9.109375" style="3" customWidth="1"/>
    <col min="8464" max="8704" width="8.88671875" style="3"/>
    <col min="8705" max="8705" width="4" style="3" customWidth="1"/>
    <col min="8706" max="8706" width="42.109375" style="3" customWidth="1"/>
    <col min="8707" max="8708" width="9.5546875" style="3" customWidth="1"/>
    <col min="8709" max="8709" width="9" style="3" customWidth="1"/>
    <col min="8710" max="8710" width="8.5546875" style="3" customWidth="1"/>
    <col min="8711" max="8711" width="9.33203125" style="3" customWidth="1"/>
    <col min="8712" max="8712" width="9.109375" style="3" customWidth="1"/>
    <col min="8713" max="8713" width="8.44140625" style="3" customWidth="1"/>
    <col min="8714" max="8714" width="9.33203125" style="3" customWidth="1"/>
    <col min="8715" max="8715" width="9.88671875" style="3" customWidth="1"/>
    <col min="8716" max="8716" width="10" style="3" customWidth="1"/>
    <col min="8717" max="8717" width="9.33203125" style="3" customWidth="1"/>
    <col min="8718" max="8718" width="9.6640625" style="3" customWidth="1"/>
    <col min="8719" max="8719" width="9.109375" style="3" customWidth="1"/>
    <col min="8720" max="8960" width="8.88671875" style="3"/>
    <col min="8961" max="8961" width="4" style="3" customWidth="1"/>
    <col min="8962" max="8962" width="42.109375" style="3" customWidth="1"/>
    <col min="8963" max="8964" width="9.5546875" style="3" customWidth="1"/>
    <col min="8965" max="8965" width="9" style="3" customWidth="1"/>
    <col min="8966" max="8966" width="8.5546875" style="3" customWidth="1"/>
    <col min="8967" max="8967" width="9.33203125" style="3" customWidth="1"/>
    <col min="8968" max="8968" width="9.109375" style="3" customWidth="1"/>
    <col min="8969" max="8969" width="8.44140625" style="3" customWidth="1"/>
    <col min="8970" max="8970" width="9.33203125" style="3" customWidth="1"/>
    <col min="8971" max="8971" width="9.88671875" style="3" customWidth="1"/>
    <col min="8972" max="8972" width="10" style="3" customWidth="1"/>
    <col min="8973" max="8973" width="9.33203125" style="3" customWidth="1"/>
    <col min="8974" max="8974" width="9.6640625" style="3" customWidth="1"/>
    <col min="8975" max="8975" width="9.109375" style="3" customWidth="1"/>
    <col min="8976" max="9216" width="8.88671875" style="3"/>
    <col min="9217" max="9217" width="4" style="3" customWidth="1"/>
    <col min="9218" max="9218" width="42.109375" style="3" customWidth="1"/>
    <col min="9219" max="9220" width="9.5546875" style="3" customWidth="1"/>
    <col min="9221" max="9221" width="9" style="3" customWidth="1"/>
    <col min="9222" max="9222" width="8.5546875" style="3" customWidth="1"/>
    <col min="9223" max="9223" width="9.33203125" style="3" customWidth="1"/>
    <col min="9224" max="9224" width="9.109375" style="3" customWidth="1"/>
    <col min="9225" max="9225" width="8.44140625" style="3" customWidth="1"/>
    <col min="9226" max="9226" width="9.33203125" style="3" customWidth="1"/>
    <col min="9227" max="9227" width="9.88671875" style="3" customWidth="1"/>
    <col min="9228" max="9228" width="10" style="3" customWidth="1"/>
    <col min="9229" max="9229" width="9.33203125" style="3" customWidth="1"/>
    <col min="9230" max="9230" width="9.6640625" style="3" customWidth="1"/>
    <col min="9231" max="9231" width="9.109375" style="3" customWidth="1"/>
    <col min="9232" max="9472" width="8.88671875" style="3"/>
    <col min="9473" max="9473" width="4" style="3" customWidth="1"/>
    <col min="9474" max="9474" width="42.109375" style="3" customWidth="1"/>
    <col min="9475" max="9476" width="9.5546875" style="3" customWidth="1"/>
    <col min="9477" max="9477" width="9" style="3" customWidth="1"/>
    <col min="9478" max="9478" width="8.5546875" style="3" customWidth="1"/>
    <col min="9479" max="9479" width="9.33203125" style="3" customWidth="1"/>
    <col min="9480" max="9480" width="9.109375" style="3" customWidth="1"/>
    <col min="9481" max="9481" width="8.44140625" style="3" customWidth="1"/>
    <col min="9482" max="9482" width="9.33203125" style="3" customWidth="1"/>
    <col min="9483" max="9483" width="9.88671875" style="3" customWidth="1"/>
    <col min="9484" max="9484" width="10" style="3" customWidth="1"/>
    <col min="9485" max="9485" width="9.33203125" style="3" customWidth="1"/>
    <col min="9486" max="9486" width="9.6640625" style="3" customWidth="1"/>
    <col min="9487" max="9487" width="9.109375" style="3" customWidth="1"/>
    <col min="9488" max="9728" width="8.88671875" style="3"/>
    <col min="9729" max="9729" width="4" style="3" customWidth="1"/>
    <col min="9730" max="9730" width="42.109375" style="3" customWidth="1"/>
    <col min="9731" max="9732" width="9.5546875" style="3" customWidth="1"/>
    <col min="9733" max="9733" width="9" style="3" customWidth="1"/>
    <col min="9734" max="9734" width="8.5546875" style="3" customWidth="1"/>
    <col min="9735" max="9735" width="9.33203125" style="3" customWidth="1"/>
    <col min="9736" max="9736" width="9.109375" style="3" customWidth="1"/>
    <col min="9737" max="9737" width="8.44140625" style="3" customWidth="1"/>
    <col min="9738" max="9738" width="9.33203125" style="3" customWidth="1"/>
    <col min="9739" max="9739" width="9.88671875" style="3" customWidth="1"/>
    <col min="9740" max="9740" width="10" style="3" customWidth="1"/>
    <col min="9741" max="9741" width="9.33203125" style="3" customWidth="1"/>
    <col min="9742" max="9742" width="9.6640625" style="3" customWidth="1"/>
    <col min="9743" max="9743" width="9.109375" style="3" customWidth="1"/>
    <col min="9744" max="9984" width="8.88671875" style="3"/>
    <col min="9985" max="9985" width="4" style="3" customWidth="1"/>
    <col min="9986" max="9986" width="42.109375" style="3" customWidth="1"/>
    <col min="9987" max="9988" width="9.5546875" style="3" customWidth="1"/>
    <col min="9989" max="9989" width="9" style="3" customWidth="1"/>
    <col min="9990" max="9990" width="8.5546875" style="3" customWidth="1"/>
    <col min="9991" max="9991" width="9.33203125" style="3" customWidth="1"/>
    <col min="9992" max="9992" width="9.109375" style="3" customWidth="1"/>
    <col min="9993" max="9993" width="8.44140625" style="3" customWidth="1"/>
    <col min="9994" max="9994" width="9.33203125" style="3" customWidth="1"/>
    <col min="9995" max="9995" width="9.88671875" style="3" customWidth="1"/>
    <col min="9996" max="9996" width="10" style="3" customWidth="1"/>
    <col min="9997" max="9997" width="9.33203125" style="3" customWidth="1"/>
    <col min="9998" max="9998" width="9.6640625" style="3" customWidth="1"/>
    <col min="9999" max="9999" width="9.109375" style="3" customWidth="1"/>
    <col min="10000" max="10240" width="8.88671875" style="3"/>
    <col min="10241" max="10241" width="4" style="3" customWidth="1"/>
    <col min="10242" max="10242" width="42.109375" style="3" customWidth="1"/>
    <col min="10243" max="10244" width="9.5546875" style="3" customWidth="1"/>
    <col min="10245" max="10245" width="9" style="3" customWidth="1"/>
    <col min="10246" max="10246" width="8.5546875" style="3" customWidth="1"/>
    <col min="10247" max="10247" width="9.33203125" style="3" customWidth="1"/>
    <col min="10248" max="10248" width="9.109375" style="3" customWidth="1"/>
    <col min="10249" max="10249" width="8.44140625" style="3" customWidth="1"/>
    <col min="10250" max="10250" width="9.33203125" style="3" customWidth="1"/>
    <col min="10251" max="10251" width="9.88671875" style="3" customWidth="1"/>
    <col min="10252" max="10252" width="10" style="3" customWidth="1"/>
    <col min="10253" max="10253" width="9.33203125" style="3" customWidth="1"/>
    <col min="10254" max="10254" width="9.6640625" style="3" customWidth="1"/>
    <col min="10255" max="10255" width="9.109375" style="3" customWidth="1"/>
    <col min="10256" max="10496" width="8.88671875" style="3"/>
    <col min="10497" max="10497" width="4" style="3" customWidth="1"/>
    <col min="10498" max="10498" width="42.109375" style="3" customWidth="1"/>
    <col min="10499" max="10500" width="9.5546875" style="3" customWidth="1"/>
    <col min="10501" max="10501" width="9" style="3" customWidth="1"/>
    <col min="10502" max="10502" width="8.5546875" style="3" customWidth="1"/>
    <col min="10503" max="10503" width="9.33203125" style="3" customWidth="1"/>
    <col min="10504" max="10504" width="9.109375" style="3" customWidth="1"/>
    <col min="10505" max="10505" width="8.44140625" style="3" customWidth="1"/>
    <col min="10506" max="10506" width="9.33203125" style="3" customWidth="1"/>
    <col min="10507" max="10507" width="9.88671875" style="3" customWidth="1"/>
    <col min="10508" max="10508" width="10" style="3" customWidth="1"/>
    <col min="10509" max="10509" width="9.33203125" style="3" customWidth="1"/>
    <col min="10510" max="10510" width="9.6640625" style="3" customWidth="1"/>
    <col min="10511" max="10511" width="9.109375" style="3" customWidth="1"/>
    <col min="10512" max="10752" width="8.88671875" style="3"/>
    <col min="10753" max="10753" width="4" style="3" customWidth="1"/>
    <col min="10754" max="10754" width="42.109375" style="3" customWidth="1"/>
    <col min="10755" max="10756" width="9.5546875" style="3" customWidth="1"/>
    <col min="10757" max="10757" width="9" style="3" customWidth="1"/>
    <col min="10758" max="10758" width="8.5546875" style="3" customWidth="1"/>
    <col min="10759" max="10759" width="9.33203125" style="3" customWidth="1"/>
    <col min="10760" max="10760" width="9.109375" style="3" customWidth="1"/>
    <col min="10761" max="10761" width="8.44140625" style="3" customWidth="1"/>
    <col min="10762" max="10762" width="9.33203125" style="3" customWidth="1"/>
    <col min="10763" max="10763" width="9.88671875" style="3" customWidth="1"/>
    <col min="10764" max="10764" width="10" style="3" customWidth="1"/>
    <col min="10765" max="10765" width="9.33203125" style="3" customWidth="1"/>
    <col min="10766" max="10766" width="9.6640625" style="3" customWidth="1"/>
    <col min="10767" max="10767" width="9.109375" style="3" customWidth="1"/>
    <col min="10768" max="11008" width="8.88671875" style="3"/>
    <col min="11009" max="11009" width="4" style="3" customWidth="1"/>
    <col min="11010" max="11010" width="42.109375" style="3" customWidth="1"/>
    <col min="11011" max="11012" width="9.5546875" style="3" customWidth="1"/>
    <col min="11013" max="11013" width="9" style="3" customWidth="1"/>
    <col min="11014" max="11014" width="8.5546875" style="3" customWidth="1"/>
    <col min="11015" max="11015" width="9.33203125" style="3" customWidth="1"/>
    <col min="11016" max="11016" width="9.109375" style="3" customWidth="1"/>
    <col min="11017" max="11017" width="8.44140625" style="3" customWidth="1"/>
    <col min="11018" max="11018" width="9.33203125" style="3" customWidth="1"/>
    <col min="11019" max="11019" width="9.88671875" style="3" customWidth="1"/>
    <col min="11020" max="11020" width="10" style="3" customWidth="1"/>
    <col min="11021" max="11021" width="9.33203125" style="3" customWidth="1"/>
    <col min="11022" max="11022" width="9.6640625" style="3" customWidth="1"/>
    <col min="11023" max="11023" width="9.109375" style="3" customWidth="1"/>
    <col min="11024" max="11264" width="8.88671875" style="3"/>
    <col min="11265" max="11265" width="4" style="3" customWidth="1"/>
    <col min="11266" max="11266" width="42.109375" style="3" customWidth="1"/>
    <col min="11267" max="11268" width="9.5546875" style="3" customWidth="1"/>
    <col min="11269" max="11269" width="9" style="3" customWidth="1"/>
    <col min="11270" max="11270" width="8.5546875" style="3" customWidth="1"/>
    <col min="11271" max="11271" width="9.33203125" style="3" customWidth="1"/>
    <col min="11272" max="11272" width="9.109375" style="3" customWidth="1"/>
    <col min="11273" max="11273" width="8.44140625" style="3" customWidth="1"/>
    <col min="11274" max="11274" width="9.33203125" style="3" customWidth="1"/>
    <col min="11275" max="11275" width="9.88671875" style="3" customWidth="1"/>
    <col min="11276" max="11276" width="10" style="3" customWidth="1"/>
    <col min="11277" max="11277" width="9.33203125" style="3" customWidth="1"/>
    <col min="11278" max="11278" width="9.6640625" style="3" customWidth="1"/>
    <col min="11279" max="11279" width="9.109375" style="3" customWidth="1"/>
    <col min="11280" max="11520" width="8.88671875" style="3"/>
    <col min="11521" max="11521" width="4" style="3" customWidth="1"/>
    <col min="11522" max="11522" width="42.109375" style="3" customWidth="1"/>
    <col min="11523" max="11524" width="9.5546875" style="3" customWidth="1"/>
    <col min="11525" max="11525" width="9" style="3" customWidth="1"/>
    <col min="11526" max="11526" width="8.5546875" style="3" customWidth="1"/>
    <col min="11527" max="11527" width="9.33203125" style="3" customWidth="1"/>
    <col min="11528" max="11528" width="9.109375" style="3" customWidth="1"/>
    <col min="11529" max="11529" width="8.44140625" style="3" customWidth="1"/>
    <col min="11530" max="11530" width="9.33203125" style="3" customWidth="1"/>
    <col min="11531" max="11531" width="9.88671875" style="3" customWidth="1"/>
    <col min="11532" max="11532" width="10" style="3" customWidth="1"/>
    <col min="11533" max="11533" width="9.33203125" style="3" customWidth="1"/>
    <col min="11534" max="11534" width="9.6640625" style="3" customWidth="1"/>
    <col min="11535" max="11535" width="9.109375" style="3" customWidth="1"/>
    <col min="11536" max="11776" width="8.88671875" style="3"/>
    <col min="11777" max="11777" width="4" style="3" customWidth="1"/>
    <col min="11778" max="11778" width="42.109375" style="3" customWidth="1"/>
    <col min="11779" max="11780" width="9.5546875" style="3" customWidth="1"/>
    <col min="11781" max="11781" width="9" style="3" customWidth="1"/>
    <col min="11782" max="11782" width="8.5546875" style="3" customWidth="1"/>
    <col min="11783" max="11783" width="9.33203125" style="3" customWidth="1"/>
    <col min="11784" max="11784" width="9.109375" style="3" customWidth="1"/>
    <col min="11785" max="11785" width="8.44140625" style="3" customWidth="1"/>
    <col min="11786" max="11786" width="9.33203125" style="3" customWidth="1"/>
    <col min="11787" max="11787" width="9.88671875" style="3" customWidth="1"/>
    <col min="11788" max="11788" width="10" style="3" customWidth="1"/>
    <col min="11789" max="11789" width="9.33203125" style="3" customWidth="1"/>
    <col min="11790" max="11790" width="9.6640625" style="3" customWidth="1"/>
    <col min="11791" max="11791" width="9.109375" style="3" customWidth="1"/>
    <col min="11792" max="12032" width="8.88671875" style="3"/>
    <col min="12033" max="12033" width="4" style="3" customWidth="1"/>
    <col min="12034" max="12034" width="42.109375" style="3" customWidth="1"/>
    <col min="12035" max="12036" width="9.5546875" style="3" customWidth="1"/>
    <col min="12037" max="12037" width="9" style="3" customWidth="1"/>
    <col min="12038" max="12038" width="8.5546875" style="3" customWidth="1"/>
    <col min="12039" max="12039" width="9.33203125" style="3" customWidth="1"/>
    <col min="12040" max="12040" width="9.109375" style="3" customWidth="1"/>
    <col min="12041" max="12041" width="8.44140625" style="3" customWidth="1"/>
    <col min="12042" max="12042" width="9.33203125" style="3" customWidth="1"/>
    <col min="12043" max="12043" width="9.88671875" style="3" customWidth="1"/>
    <col min="12044" max="12044" width="10" style="3" customWidth="1"/>
    <col min="12045" max="12045" width="9.33203125" style="3" customWidth="1"/>
    <col min="12046" max="12046" width="9.6640625" style="3" customWidth="1"/>
    <col min="12047" max="12047" width="9.109375" style="3" customWidth="1"/>
    <col min="12048" max="12288" width="8.88671875" style="3"/>
    <col min="12289" max="12289" width="4" style="3" customWidth="1"/>
    <col min="12290" max="12290" width="42.109375" style="3" customWidth="1"/>
    <col min="12291" max="12292" width="9.5546875" style="3" customWidth="1"/>
    <col min="12293" max="12293" width="9" style="3" customWidth="1"/>
    <col min="12294" max="12294" width="8.5546875" style="3" customWidth="1"/>
    <col min="12295" max="12295" width="9.33203125" style="3" customWidth="1"/>
    <col min="12296" max="12296" width="9.109375" style="3" customWidth="1"/>
    <col min="12297" max="12297" width="8.44140625" style="3" customWidth="1"/>
    <col min="12298" max="12298" width="9.33203125" style="3" customWidth="1"/>
    <col min="12299" max="12299" width="9.88671875" style="3" customWidth="1"/>
    <col min="12300" max="12300" width="10" style="3" customWidth="1"/>
    <col min="12301" max="12301" width="9.33203125" style="3" customWidth="1"/>
    <col min="12302" max="12302" width="9.6640625" style="3" customWidth="1"/>
    <col min="12303" max="12303" width="9.109375" style="3" customWidth="1"/>
    <col min="12304" max="12544" width="8.88671875" style="3"/>
    <col min="12545" max="12545" width="4" style="3" customWidth="1"/>
    <col min="12546" max="12546" width="42.109375" style="3" customWidth="1"/>
    <col min="12547" max="12548" width="9.5546875" style="3" customWidth="1"/>
    <col min="12549" max="12549" width="9" style="3" customWidth="1"/>
    <col min="12550" max="12550" width="8.5546875" style="3" customWidth="1"/>
    <col min="12551" max="12551" width="9.33203125" style="3" customWidth="1"/>
    <col min="12552" max="12552" width="9.109375" style="3" customWidth="1"/>
    <col min="12553" max="12553" width="8.44140625" style="3" customWidth="1"/>
    <col min="12554" max="12554" width="9.33203125" style="3" customWidth="1"/>
    <col min="12555" max="12555" width="9.88671875" style="3" customWidth="1"/>
    <col min="12556" max="12556" width="10" style="3" customWidth="1"/>
    <col min="12557" max="12557" width="9.33203125" style="3" customWidth="1"/>
    <col min="12558" max="12558" width="9.6640625" style="3" customWidth="1"/>
    <col min="12559" max="12559" width="9.109375" style="3" customWidth="1"/>
    <col min="12560" max="12800" width="8.88671875" style="3"/>
    <col min="12801" max="12801" width="4" style="3" customWidth="1"/>
    <col min="12802" max="12802" width="42.109375" style="3" customWidth="1"/>
    <col min="12803" max="12804" width="9.5546875" style="3" customWidth="1"/>
    <col min="12805" max="12805" width="9" style="3" customWidth="1"/>
    <col min="12806" max="12806" width="8.5546875" style="3" customWidth="1"/>
    <col min="12807" max="12807" width="9.33203125" style="3" customWidth="1"/>
    <col min="12808" max="12808" width="9.109375" style="3" customWidth="1"/>
    <col min="12809" max="12809" width="8.44140625" style="3" customWidth="1"/>
    <col min="12810" max="12810" width="9.33203125" style="3" customWidth="1"/>
    <col min="12811" max="12811" width="9.88671875" style="3" customWidth="1"/>
    <col min="12812" max="12812" width="10" style="3" customWidth="1"/>
    <col min="12813" max="12813" width="9.33203125" style="3" customWidth="1"/>
    <col min="12814" max="12814" width="9.6640625" style="3" customWidth="1"/>
    <col min="12815" max="12815" width="9.109375" style="3" customWidth="1"/>
    <col min="12816" max="13056" width="8.88671875" style="3"/>
    <col min="13057" max="13057" width="4" style="3" customWidth="1"/>
    <col min="13058" max="13058" width="42.109375" style="3" customWidth="1"/>
    <col min="13059" max="13060" width="9.5546875" style="3" customWidth="1"/>
    <col min="13061" max="13061" width="9" style="3" customWidth="1"/>
    <col min="13062" max="13062" width="8.5546875" style="3" customWidth="1"/>
    <col min="13063" max="13063" width="9.33203125" style="3" customWidth="1"/>
    <col min="13064" max="13064" width="9.109375" style="3" customWidth="1"/>
    <col min="13065" max="13065" width="8.44140625" style="3" customWidth="1"/>
    <col min="13066" max="13066" width="9.33203125" style="3" customWidth="1"/>
    <col min="13067" max="13067" width="9.88671875" style="3" customWidth="1"/>
    <col min="13068" max="13068" width="10" style="3" customWidth="1"/>
    <col min="13069" max="13069" width="9.33203125" style="3" customWidth="1"/>
    <col min="13070" max="13070" width="9.6640625" style="3" customWidth="1"/>
    <col min="13071" max="13071" width="9.109375" style="3" customWidth="1"/>
    <col min="13072" max="13312" width="8.88671875" style="3"/>
    <col min="13313" max="13313" width="4" style="3" customWidth="1"/>
    <col min="13314" max="13314" width="42.109375" style="3" customWidth="1"/>
    <col min="13315" max="13316" width="9.5546875" style="3" customWidth="1"/>
    <col min="13317" max="13317" width="9" style="3" customWidth="1"/>
    <col min="13318" max="13318" width="8.5546875" style="3" customWidth="1"/>
    <col min="13319" max="13319" width="9.33203125" style="3" customWidth="1"/>
    <col min="13320" max="13320" width="9.109375" style="3" customWidth="1"/>
    <col min="13321" max="13321" width="8.44140625" style="3" customWidth="1"/>
    <col min="13322" max="13322" width="9.33203125" style="3" customWidth="1"/>
    <col min="13323" max="13323" width="9.88671875" style="3" customWidth="1"/>
    <col min="13324" max="13324" width="10" style="3" customWidth="1"/>
    <col min="13325" max="13325" width="9.33203125" style="3" customWidth="1"/>
    <col min="13326" max="13326" width="9.6640625" style="3" customWidth="1"/>
    <col min="13327" max="13327" width="9.109375" style="3" customWidth="1"/>
    <col min="13328" max="13568" width="8.88671875" style="3"/>
    <col min="13569" max="13569" width="4" style="3" customWidth="1"/>
    <col min="13570" max="13570" width="42.109375" style="3" customWidth="1"/>
    <col min="13571" max="13572" width="9.5546875" style="3" customWidth="1"/>
    <col min="13573" max="13573" width="9" style="3" customWidth="1"/>
    <col min="13574" max="13574" width="8.5546875" style="3" customWidth="1"/>
    <col min="13575" max="13575" width="9.33203125" style="3" customWidth="1"/>
    <col min="13576" max="13576" width="9.109375" style="3" customWidth="1"/>
    <col min="13577" max="13577" width="8.44140625" style="3" customWidth="1"/>
    <col min="13578" max="13578" width="9.33203125" style="3" customWidth="1"/>
    <col min="13579" max="13579" width="9.88671875" style="3" customWidth="1"/>
    <col min="13580" max="13580" width="10" style="3" customWidth="1"/>
    <col min="13581" max="13581" width="9.33203125" style="3" customWidth="1"/>
    <col min="13582" max="13582" width="9.6640625" style="3" customWidth="1"/>
    <col min="13583" max="13583" width="9.109375" style="3" customWidth="1"/>
    <col min="13584" max="13824" width="8.88671875" style="3"/>
    <col min="13825" max="13825" width="4" style="3" customWidth="1"/>
    <col min="13826" max="13826" width="42.109375" style="3" customWidth="1"/>
    <col min="13827" max="13828" width="9.5546875" style="3" customWidth="1"/>
    <col min="13829" max="13829" width="9" style="3" customWidth="1"/>
    <col min="13830" max="13830" width="8.5546875" style="3" customWidth="1"/>
    <col min="13831" max="13831" width="9.33203125" style="3" customWidth="1"/>
    <col min="13832" max="13832" width="9.109375" style="3" customWidth="1"/>
    <col min="13833" max="13833" width="8.44140625" style="3" customWidth="1"/>
    <col min="13834" max="13834" width="9.33203125" style="3" customWidth="1"/>
    <col min="13835" max="13835" width="9.88671875" style="3" customWidth="1"/>
    <col min="13836" max="13836" width="10" style="3" customWidth="1"/>
    <col min="13837" max="13837" width="9.33203125" style="3" customWidth="1"/>
    <col min="13838" max="13838" width="9.6640625" style="3" customWidth="1"/>
    <col min="13839" max="13839" width="9.109375" style="3" customWidth="1"/>
    <col min="13840" max="14080" width="8.88671875" style="3"/>
    <col min="14081" max="14081" width="4" style="3" customWidth="1"/>
    <col min="14082" max="14082" width="42.109375" style="3" customWidth="1"/>
    <col min="14083" max="14084" width="9.5546875" style="3" customWidth="1"/>
    <col min="14085" max="14085" width="9" style="3" customWidth="1"/>
    <col min="14086" max="14086" width="8.5546875" style="3" customWidth="1"/>
    <col min="14087" max="14087" width="9.33203125" style="3" customWidth="1"/>
    <col min="14088" max="14088" width="9.109375" style="3" customWidth="1"/>
    <col min="14089" max="14089" width="8.44140625" style="3" customWidth="1"/>
    <col min="14090" max="14090" width="9.33203125" style="3" customWidth="1"/>
    <col min="14091" max="14091" width="9.88671875" style="3" customWidth="1"/>
    <col min="14092" max="14092" width="10" style="3" customWidth="1"/>
    <col min="14093" max="14093" width="9.33203125" style="3" customWidth="1"/>
    <col min="14094" max="14094" width="9.6640625" style="3" customWidth="1"/>
    <col min="14095" max="14095" width="9.109375" style="3" customWidth="1"/>
    <col min="14096" max="14336" width="8.88671875" style="3"/>
    <col min="14337" max="14337" width="4" style="3" customWidth="1"/>
    <col min="14338" max="14338" width="42.109375" style="3" customWidth="1"/>
    <col min="14339" max="14340" width="9.5546875" style="3" customWidth="1"/>
    <col min="14341" max="14341" width="9" style="3" customWidth="1"/>
    <col min="14342" max="14342" width="8.5546875" style="3" customWidth="1"/>
    <col min="14343" max="14343" width="9.33203125" style="3" customWidth="1"/>
    <col min="14344" max="14344" width="9.109375" style="3" customWidth="1"/>
    <col min="14345" max="14345" width="8.44140625" style="3" customWidth="1"/>
    <col min="14346" max="14346" width="9.33203125" style="3" customWidth="1"/>
    <col min="14347" max="14347" width="9.88671875" style="3" customWidth="1"/>
    <col min="14348" max="14348" width="10" style="3" customWidth="1"/>
    <col min="14349" max="14349" width="9.33203125" style="3" customWidth="1"/>
    <col min="14350" max="14350" width="9.6640625" style="3" customWidth="1"/>
    <col min="14351" max="14351" width="9.109375" style="3" customWidth="1"/>
    <col min="14352" max="14592" width="8.88671875" style="3"/>
    <col min="14593" max="14593" width="4" style="3" customWidth="1"/>
    <col min="14594" max="14594" width="42.109375" style="3" customWidth="1"/>
    <col min="14595" max="14596" width="9.5546875" style="3" customWidth="1"/>
    <col min="14597" max="14597" width="9" style="3" customWidth="1"/>
    <col min="14598" max="14598" width="8.5546875" style="3" customWidth="1"/>
    <col min="14599" max="14599" width="9.33203125" style="3" customWidth="1"/>
    <col min="14600" max="14600" width="9.109375" style="3" customWidth="1"/>
    <col min="14601" max="14601" width="8.44140625" style="3" customWidth="1"/>
    <col min="14602" max="14602" width="9.33203125" style="3" customWidth="1"/>
    <col min="14603" max="14603" width="9.88671875" style="3" customWidth="1"/>
    <col min="14604" max="14604" width="10" style="3" customWidth="1"/>
    <col min="14605" max="14605" width="9.33203125" style="3" customWidth="1"/>
    <col min="14606" max="14606" width="9.6640625" style="3" customWidth="1"/>
    <col min="14607" max="14607" width="9.109375" style="3" customWidth="1"/>
    <col min="14608" max="14848" width="8.88671875" style="3"/>
    <col min="14849" max="14849" width="4" style="3" customWidth="1"/>
    <col min="14850" max="14850" width="42.109375" style="3" customWidth="1"/>
    <col min="14851" max="14852" width="9.5546875" style="3" customWidth="1"/>
    <col min="14853" max="14853" width="9" style="3" customWidth="1"/>
    <col min="14854" max="14854" width="8.5546875" style="3" customWidth="1"/>
    <col min="14855" max="14855" width="9.33203125" style="3" customWidth="1"/>
    <col min="14856" max="14856" width="9.109375" style="3" customWidth="1"/>
    <col min="14857" max="14857" width="8.44140625" style="3" customWidth="1"/>
    <col min="14858" max="14858" width="9.33203125" style="3" customWidth="1"/>
    <col min="14859" max="14859" width="9.88671875" style="3" customWidth="1"/>
    <col min="14860" max="14860" width="10" style="3" customWidth="1"/>
    <col min="14861" max="14861" width="9.33203125" style="3" customWidth="1"/>
    <col min="14862" max="14862" width="9.6640625" style="3" customWidth="1"/>
    <col min="14863" max="14863" width="9.109375" style="3" customWidth="1"/>
    <col min="14864" max="15104" width="8.88671875" style="3"/>
    <col min="15105" max="15105" width="4" style="3" customWidth="1"/>
    <col min="15106" max="15106" width="42.109375" style="3" customWidth="1"/>
    <col min="15107" max="15108" width="9.5546875" style="3" customWidth="1"/>
    <col min="15109" max="15109" width="9" style="3" customWidth="1"/>
    <col min="15110" max="15110" width="8.5546875" style="3" customWidth="1"/>
    <col min="15111" max="15111" width="9.33203125" style="3" customWidth="1"/>
    <col min="15112" max="15112" width="9.109375" style="3" customWidth="1"/>
    <col min="15113" max="15113" width="8.44140625" style="3" customWidth="1"/>
    <col min="15114" max="15114" width="9.33203125" style="3" customWidth="1"/>
    <col min="15115" max="15115" width="9.88671875" style="3" customWidth="1"/>
    <col min="15116" max="15116" width="10" style="3" customWidth="1"/>
    <col min="15117" max="15117" width="9.33203125" style="3" customWidth="1"/>
    <col min="15118" max="15118" width="9.6640625" style="3" customWidth="1"/>
    <col min="15119" max="15119" width="9.109375" style="3" customWidth="1"/>
    <col min="15120" max="15360" width="8.88671875" style="3"/>
    <col min="15361" max="15361" width="4" style="3" customWidth="1"/>
    <col min="15362" max="15362" width="42.109375" style="3" customWidth="1"/>
    <col min="15363" max="15364" width="9.5546875" style="3" customWidth="1"/>
    <col min="15365" max="15365" width="9" style="3" customWidth="1"/>
    <col min="15366" max="15366" width="8.5546875" style="3" customWidth="1"/>
    <col min="15367" max="15367" width="9.33203125" style="3" customWidth="1"/>
    <col min="15368" max="15368" width="9.109375" style="3" customWidth="1"/>
    <col min="15369" max="15369" width="8.44140625" style="3" customWidth="1"/>
    <col min="15370" max="15370" width="9.33203125" style="3" customWidth="1"/>
    <col min="15371" max="15371" width="9.88671875" style="3" customWidth="1"/>
    <col min="15372" max="15372" width="10" style="3" customWidth="1"/>
    <col min="15373" max="15373" width="9.33203125" style="3" customWidth="1"/>
    <col min="15374" max="15374" width="9.6640625" style="3" customWidth="1"/>
    <col min="15375" max="15375" width="9.109375" style="3" customWidth="1"/>
    <col min="15376" max="15616" width="8.88671875" style="3"/>
    <col min="15617" max="15617" width="4" style="3" customWidth="1"/>
    <col min="15618" max="15618" width="42.109375" style="3" customWidth="1"/>
    <col min="15619" max="15620" width="9.5546875" style="3" customWidth="1"/>
    <col min="15621" max="15621" width="9" style="3" customWidth="1"/>
    <col min="15622" max="15622" width="8.5546875" style="3" customWidth="1"/>
    <col min="15623" max="15623" width="9.33203125" style="3" customWidth="1"/>
    <col min="15624" max="15624" width="9.109375" style="3" customWidth="1"/>
    <col min="15625" max="15625" width="8.44140625" style="3" customWidth="1"/>
    <col min="15626" max="15626" width="9.33203125" style="3" customWidth="1"/>
    <col min="15627" max="15627" width="9.88671875" style="3" customWidth="1"/>
    <col min="15628" max="15628" width="10" style="3" customWidth="1"/>
    <col min="15629" max="15629" width="9.33203125" style="3" customWidth="1"/>
    <col min="15630" max="15630" width="9.6640625" style="3" customWidth="1"/>
    <col min="15631" max="15631" width="9.109375" style="3" customWidth="1"/>
    <col min="15632" max="15872" width="8.88671875" style="3"/>
    <col min="15873" max="15873" width="4" style="3" customWidth="1"/>
    <col min="15874" max="15874" width="42.109375" style="3" customWidth="1"/>
    <col min="15875" max="15876" width="9.5546875" style="3" customWidth="1"/>
    <col min="15877" max="15877" width="9" style="3" customWidth="1"/>
    <col min="15878" max="15878" width="8.5546875" style="3" customWidth="1"/>
    <col min="15879" max="15879" width="9.33203125" style="3" customWidth="1"/>
    <col min="15880" max="15880" width="9.109375" style="3" customWidth="1"/>
    <col min="15881" max="15881" width="8.44140625" style="3" customWidth="1"/>
    <col min="15882" max="15882" width="9.33203125" style="3" customWidth="1"/>
    <col min="15883" max="15883" width="9.88671875" style="3" customWidth="1"/>
    <col min="15884" max="15884" width="10" style="3" customWidth="1"/>
    <col min="15885" max="15885" width="9.33203125" style="3" customWidth="1"/>
    <col min="15886" max="15886" width="9.6640625" style="3" customWidth="1"/>
    <col min="15887" max="15887" width="9.109375" style="3" customWidth="1"/>
    <col min="15888" max="16128" width="8.88671875" style="3"/>
    <col min="16129" max="16129" width="4" style="3" customWidth="1"/>
    <col min="16130" max="16130" width="42.109375" style="3" customWidth="1"/>
    <col min="16131" max="16132" width="9.5546875" style="3" customWidth="1"/>
    <col min="16133" max="16133" width="9" style="3" customWidth="1"/>
    <col min="16134" max="16134" width="8.5546875" style="3" customWidth="1"/>
    <col min="16135" max="16135" width="9.33203125" style="3" customWidth="1"/>
    <col min="16136" max="16136" width="9.109375" style="3" customWidth="1"/>
    <col min="16137" max="16137" width="8.44140625" style="3" customWidth="1"/>
    <col min="16138" max="16138" width="9.33203125" style="3" customWidth="1"/>
    <col min="16139" max="16139" width="9.88671875" style="3" customWidth="1"/>
    <col min="16140" max="16140" width="10" style="3" customWidth="1"/>
    <col min="16141" max="16141" width="9.33203125" style="3" customWidth="1"/>
    <col min="16142" max="16142" width="9.6640625" style="3" customWidth="1"/>
    <col min="16143" max="16143" width="9.109375" style="3" customWidth="1"/>
    <col min="16144" max="16384" width="8.88671875" style="3"/>
  </cols>
  <sheetData>
    <row r="1" spans="1:16" s="4" customFormat="1" ht="18" x14ac:dyDescent="0.35">
      <c r="K1" s="302" t="s">
        <v>51</v>
      </c>
      <c r="L1" s="302"/>
      <c r="M1" s="302"/>
      <c r="N1" s="302"/>
      <c r="O1" s="302"/>
    </row>
    <row r="2" spans="1:16" s="4" customFormat="1" ht="14.4" customHeight="1" x14ac:dyDescent="0.35">
      <c r="L2" s="234"/>
      <c r="M2" s="234"/>
      <c r="N2" s="234"/>
      <c r="O2" s="234"/>
    </row>
    <row r="3" spans="1:16" s="4" customFormat="1" ht="18" x14ac:dyDescent="0.35">
      <c r="K3" s="302" t="s">
        <v>1</v>
      </c>
      <c r="L3" s="302"/>
      <c r="M3" s="302"/>
      <c r="N3" s="302"/>
      <c r="O3" s="302"/>
    </row>
    <row r="4" spans="1:16" s="4" customFormat="1" ht="18" x14ac:dyDescent="0.35">
      <c r="K4" s="302" t="s">
        <v>2</v>
      </c>
      <c r="L4" s="302"/>
      <c r="M4" s="302"/>
      <c r="N4" s="302"/>
      <c r="O4" s="302"/>
    </row>
    <row r="5" spans="1:16" s="4" customFormat="1" ht="18" x14ac:dyDescent="0.35">
      <c r="K5" s="302" t="s">
        <v>3</v>
      </c>
      <c r="L5" s="302"/>
      <c r="M5" s="302"/>
      <c r="N5" s="302"/>
      <c r="O5" s="302"/>
    </row>
    <row r="6" spans="1:16" s="4" customFormat="1" ht="18" x14ac:dyDescent="0.35">
      <c r="A6" s="1"/>
      <c r="B6" s="2"/>
      <c r="C6" s="2"/>
      <c r="D6" s="2"/>
      <c r="E6" s="2"/>
      <c r="F6" s="2"/>
      <c r="G6" s="2"/>
      <c r="H6" s="2"/>
      <c r="I6" s="2"/>
      <c r="J6" s="2"/>
      <c r="K6" s="302" t="s">
        <v>4</v>
      </c>
      <c r="L6" s="302"/>
      <c r="M6" s="302"/>
      <c r="N6" s="302"/>
      <c r="O6" s="302"/>
    </row>
    <row r="7" spans="1:16" s="4" customFormat="1" ht="18" x14ac:dyDescent="0.35">
      <c r="K7" s="302" t="s">
        <v>84</v>
      </c>
      <c r="L7" s="302"/>
      <c r="M7" s="302"/>
      <c r="N7" s="302"/>
      <c r="O7" s="302"/>
    </row>
    <row r="8" spans="1:16" s="4" customFormat="1" ht="18" x14ac:dyDescent="0.35">
      <c r="M8" s="234"/>
    </row>
    <row r="9" spans="1:16" s="4" customFormat="1" ht="18" x14ac:dyDescent="0.35">
      <c r="G9" s="307" t="s">
        <v>73</v>
      </c>
      <c r="H9" s="290"/>
      <c r="M9" s="234"/>
    </row>
    <row r="10" spans="1:16" s="6" customFormat="1" ht="18" x14ac:dyDescent="0.25">
      <c r="A10" s="276" t="s">
        <v>98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</row>
    <row r="11" spans="1:16" s="86" customFormat="1" ht="15.6" x14ac:dyDescent="0.25">
      <c r="A11" s="250" t="s">
        <v>5</v>
      </c>
      <c r="B11" s="250" t="s">
        <v>6</v>
      </c>
      <c r="C11" s="250" t="s">
        <v>7</v>
      </c>
      <c r="D11" s="256" t="s">
        <v>8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</row>
    <row r="12" spans="1:16" s="136" customFormat="1" ht="16.5" customHeight="1" x14ac:dyDescent="0.25">
      <c r="A12" s="251"/>
      <c r="B12" s="251"/>
      <c r="C12" s="251"/>
      <c r="D12" s="232" t="s">
        <v>9</v>
      </c>
      <c r="E12" s="49" t="s">
        <v>10</v>
      </c>
      <c r="F12" s="232" t="s">
        <v>11</v>
      </c>
      <c r="G12" s="232" t="s">
        <v>12</v>
      </c>
      <c r="H12" s="232" t="s">
        <v>13</v>
      </c>
      <c r="I12" s="232" t="s">
        <v>14</v>
      </c>
      <c r="J12" s="232" t="s">
        <v>15</v>
      </c>
      <c r="K12" s="49" t="s">
        <v>16</v>
      </c>
      <c r="L12" s="49" t="s">
        <v>17</v>
      </c>
      <c r="M12" s="49" t="s">
        <v>18</v>
      </c>
      <c r="N12" s="49" t="s">
        <v>19</v>
      </c>
      <c r="O12" s="49" t="s">
        <v>20</v>
      </c>
    </row>
    <row r="13" spans="1:16" s="62" customFormat="1" ht="15.6" x14ac:dyDescent="0.25">
      <c r="A13" s="7">
        <v>1</v>
      </c>
      <c r="B13" s="46" t="s">
        <v>155</v>
      </c>
      <c r="C13" s="67">
        <f>C14</f>
        <v>12</v>
      </c>
      <c r="D13" s="67">
        <f t="shared" ref="D13:O13" si="0">D14</f>
        <v>1</v>
      </c>
      <c r="E13" s="67">
        <f t="shared" si="0"/>
        <v>1</v>
      </c>
      <c r="F13" s="67">
        <f t="shared" si="0"/>
        <v>1</v>
      </c>
      <c r="G13" s="67">
        <f t="shared" si="0"/>
        <v>1</v>
      </c>
      <c r="H13" s="67">
        <f t="shared" si="0"/>
        <v>1</v>
      </c>
      <c r="I13" s="67">
        <f t="shared" si="0"/>
        <v>1</v>
      </c>
      <c r="J13" s="67">
        <f t="shared" si="0"/>
        <v>1</v>
      </c>
      <c r="K13" s="67">
        <f t="shared" si="0"/>
        <v>1</v>
      </c>
      <c r="L13" s="67">
        <f t="shared" si="0"/>
        <v>1</v>
      </c>
      <c r="M13" s="67">
        <f t="shared" si="0"/>
        <v>1</v>
      </c>
      <c r="N13" s="67">
        <f t="shared" si="0"/>
        <v>1</v>
      </c>
      <c r="O13" s="67">
        <f t="shared" si="0"/>
        <v>1</v>
      </c>
      <c r="P13" s="47"/>
    </row>
    <row r="14" spans="1:16" s="62" customFormat="1" ht="15" customHeight="1" x14ac:dyDescent="0.25">
      <c r="A14" s="7"/>
      <c r="B14" s="46" t="s">
        <v>55</v>
      </c>
      <c r="C14" s="67">
        <f>SUM(D14:O14)</f>
        <v>12</v>
      </c>
      <c r="D14" s="67">
        <v>1</v>
      </c>
      <c r="E14" s="67">
        <v>1</v>
      </c>
      <c r="F14" s="67">
        <v>1</v>
      </c>
      <c r="G14" s="67">
        <v>1</v>
      </c>
      <c r="H14" s="67">
        <v>1</v>
      </c>
      <c r="I14" s="67">
        <v>1</v>
      </c>
      <c r="J14" s="67">
        <v>1</v>
      </c>
      <c r="K14" s="67">
        <v>1</v>
      </c>
      <c r="L14" s="67">
        <v>1</v>
      </c>
      <c r="M14" s="67">
        <v>1</v>
      </c>
      <c r="N14" s="67">
        <v>1</v>
      </c>
      <c r="O14" s="67">
        <v>1</v>
      </c>
    </row>
    <row r="15" spans="1:16" s="62" customFormat="1" ht="18" customHeight="1" x14ac:dyDescent="0.25">
      <c r="A15" s="232">
        <v>2</v>
      </c>
      <c r="B15" s="50" t="s">
        <v>156</v>
      </c>
      <c r="C15" s="67">
        <f>SUM(C16:C21)</f>
        <v>192.2</v>
      </c>
      <c r="D15" s="67">
        <f t="shared" ref="D15:O15" si="1">SUM(D16:D21)</f>
        <v>13.6</v>
      </c>
      <c r="E15" s="67">
        <f t="shared" si="1"/>
        <v>18.600000000000001</v>
      </c>
      <c r="F15" s="67">
        <f t="shared" si="1"/>
        <v>17.600000000000001</v>
      </c>
      <c r="G15" s="67">
        <f t="shared" si="1"/>
        <v>14.6</v>
      </c>
      <c r="H15" s="67">
        <f t="shared" si="1"/>
        <v>13.6</v>
      </c>
      <c r="I15" s="67">
        <f t="shared" si="1"/>
        <v>12.6</v>
      </c>
      <c r="J15" s="67">
        <f t="shared" si="1"/>
        <v>15.6</v>
      </c>
      <c r="K15" s="67">
        <f t="shared" si="1"/>
        <v>19.600000000000001</v>
      </c>
      <c r="L15" s="67">
        <f t="shared" si="1"/>
        <v>14.6</v>
      </c>
      <c r="M15" s="67">
        <f t="shared" si="1"/>
        <v>16.600000000000001</v>
      </c>
      <c r="N15" s="67">
        <f t="shared" si="1"/>
        <v>13.6</v>
      </c>
      <c r="O15" s="67">
        <f t="shared" si="1"/>
        <v>21.6</v>
      </c>
    </row>
    <row r="16" spans="1:16" s="62" customFormat="1" ht="18" customHeight="1" x14ac:dyDescent="0.25">
      <c r="A16" s="232"/>
      <c r="B16" s="46" t="s">
        <v>59</v>
      </c>
      <c r="C16" s="67">
        <f>SUM(D16:O16)</f>
        <v>66</v>
      </c>
      <c r="D16" s="67">
        <v>5.5</v>
      </c>
      <c r="E16" s="67">
        <v>5.5</v>
      </c>
      <c r="F16" s="67">
        <v>5.5</v>
      </c>
      <c r="G16" s="67">
        <v>5.5</v>
      </c>
      <c r="H16" s="67">
        <v>5.5</v>
      </c>
      <c r="I16" s="67">
        <v>5.5</v>
      </c>
      <c r="J16" s="67">
        <v>5.5</v>
      </c>
      <c r="K16" s="67">
        <v>5.5</v>
      </c>
      <c r="L16" s="67">
        <v>5.5</v>
      </c>
      <c r="M16" s="67">
        <v>5.5</v>
      </c>
      <c r="N16" s="67">
        <v>5.5</v>
      </c>
      <c r="O16" s="67">
        <v>5.5</v>
      </c>
    </row>
    <row r="17" spans="1:15" s="62" customFormat="1" ht="16.5" customHeight="1" x14ac:dyDescent="0.25">
      <c r="A17" s="232"/>
      <c r="B17" s="50" t="s">
        <v>64</v>
      </c>
      <c r="C17" s="67">
        <f t="shared" ref="C17:C20" si="2">SUM(D17:O17)</f>
        <v>12</v>
      </c>
      <c r="D17" s="67">
        <v>1</v>
      </c>
      <c r="E17" s="67">
        <v>1</v>
      </c>
      <c r="F17" s="67">
        <v>1</v>
      </c>
      <c r="G17" s="67">
        <v>1</v>
      </c>
      <c r="H17" s="67">
        <v>1</v>
      </c>
      <c r="I17" s="67">
        <v>1</v>
      </c>
      <c r="J17" s="67">
        <v>1</v>
      </c>
      <c r="K17" s="67">
        <v>1</v>
      </c>
      <c r="L17" s="67">
        <v>1</v>
      </c>
      <c r="M17" s="67">
        <v>1</v>
      </c>
      <c r="N17" s="67">
        <v>1</v>
      </c>
      <c r="O17" s="67">
        <v>1</v>
      </c>
    </row>
    <row r="18" spans="1:15" s="62" customFormat="1" ht="17.25" customHeight="1" x14ac:dyDescent="0.25">
      <c r="A18" s="232"/>
      <c r="B18" s="50" t="s">
        <v>69</v>
      </c>
      <c r="C18" s="67">
        <f t="shared" si="2"/>
        <v>43</v>
      </c>
      <c r="D18" s="67">
        <v>2</v>
      </c>
      <c r="E18" s="67">
        <v>6</v>
      </c>
      <c r="F18" s="67">
        <v>2</v>
      </c>
      <c r="G18" s="67">
        <v>4</v>
      </c>
      <c r="H18" s="67">
        <v>4</v>
      </c>
      <c r="I18" s="67">
        <v>2</v>
      </c>
      <c r="J18" s="67">
        <v>5</v>
      </c>
      <c r="K18" s="67">
        <v>2</v>
      </c>
      <c r="L18" s="67">
        <v>3</v>
      </c>
      <c r="M18" s="67">
        <v>6</v>
      </c>
      <c r="N18" s="67">
        <v>3</v>
      </c>
      <c r="O18" s="67">
        <v>4</v>
      </c>
    </row>
    <row r="19" spans="1:15" s="62" customFormat="1" ht="18" customHeight="1" x14ac:dyDescent="0.25">
      <c r="A19" s="232"/>
      <c r="B19" s="50" t="s">
        <v>70</v>
      </c>
      <c r="C19" s="67">
        <f>SUM(D19:O19)</f>
        <v>40</v>
      </c>
      <c r="D19" s="67">
        <v>3</v>
      </c>
      <c r="E19" s="67">
        <v>4</v>
      </c>
      <c r="F19" s="67">
        <v>6</v>
      </c>
      <c r="G19" s="67">
        <v>3</v>
      </c>
      <c r="H19" s="67">
        <v>2</v>
      </c>
      <c r="I19" s="67">
        <v>2</v>
      </c>
      <c r="J19" s="67">
        <v>2</v>
      </c>
      <c r="K19" s="67">
        <v>6</v>
      </c>
      <c r="L19" s="67">
        <v>3</v>
      </c>
      <c r="M19" s="67">
        <v>2</v>
      </c>
      <c r="N19" s="67">
        <v>2</v>
      </c>
      <c r="O19" s="67">
        <v>5</v>
      </c>
    </row>
    <row r="20" spans="1:15" s="62" customFormat="1" ht="18" customHeight="1" x14ac:dyDescent="0.25">
      <c r="A20" s="232"/>
      <c r="B20" s="50" t="s">
        <v>71</v>
      </c>
      <c r="C20" s="67">
        <f t="shared" si="2"/>
        <v>30</v>
      </c>
      <c r="D20" s="67">
        <v>2</v>
      </c>
      <c r="E20" s="67">
        <v>2</v>
      </c>
      <c r="F20" s="67">
        <v>3</v>
      </c>
      <c r="G20" s="67">
        <v>1</v>
      </c>
      <c r="H20" s="67">
        <v>1</v>
      </c>
      <c r="I20" s="67">
        <v>2</v>
      </c>
      <c r="J20" s="67">
        <v>2</v>
      </c>
      <c r="K20" s="67">
        <v>5</v>
      </c>
      <c r="L20" s="67">
        <v>2</v>
      </c>
      <c r="M20" s="67">
        <v>2</v>
      </c>
      <c r="N20" s="67">
        <v>2</v>
      </c>
      <c r="O20" s="67">
        <v>6</v>
      </c>
    </row>
    <row r="21" spans="1:15" s="62" customFormat="1" ht="15.6" x14ac:dyDescent="0.25">
      <c r="A21" s="232"/>
      <c r="B21" s="50" t="s">
        <v>58</v>
      </c>
      <c r="C21" s="67">
        <f>SUM(D21:O21)</f>
        <v>1.2</v>
      </c>
      <c r="D21" s="67">
        <v>0.1</v>
      </c>
      <c r="E21" s="67">
        <v>0.1</v>
      </c>
      <c r="F21" s="67">
        <v>0.1</v>
      </c>
      <c r="G21" s="67">
        <v>0.1</v>
      </c>
      <c r="H21" s="67">
        <v>0.1</v>
      </c>
      <c r="I21" s="67">
        <v>0.1</v>
      </c>
      <c r="J21" s="67">
        <v>0.1</v>
      </c>
      <c r="K21" s="67">
        <v>0.1</v>
      </c>
      <c r="L21" s="67">
        <v>0.1</v>
      </c>
      <c r="M21" s="67">
        <v>0.1</v>
      </c>
      <c r="N21" s="67">
        <v>0.1</v>
      </c>
      <c r="O21" s="67">
        <v>0.1</v>
      </c>
    </row>
    <row r="22" spans="1:15" s="62" customFormat="1" ht="17.399999999999999" customHeight="1" x14ac:dyDescent="0.25">
      <c r="A22" s="232">
        <v>3</v>
      </c>
      <c r="B22" s="46" t="s">
        <v>157</v>
      </c>
      <c r="C22" s="67">
        <f t="shared" ref="C22:O22" si="3">SUM(C23:C114)</f>
        <v>9132.2399999999943</v>
      </c>
      <c r="D22" s="67">
        <f t="shared" si="3"/>
        <v>761.02000000000055</v>
      </c>
      <c r="E22" s="67">
        <f t="shared" si="3"/>
        <v>761.02000000000055</v>
      </c>
      <c r="F22" s="67">
        <f t="shared" si="3"/>
        <v>761.02000000000055</v>
      </c>
      <c r="G22" s="67">
        <f t="shared" si="3"/>
        <v>761.02000000000055</v>
      </c>
      <c r="H22" s="67">
        <f t="shared" si="3"/>
        <v>761.02000000000055</v>
      </c>
      <c r="I22" s="67">
        <f t="shared" si="3"/>
        <v>761.02000000000055</v>
      </c>
      <c r="J22" s="67">
        <f t="shared" si="3"/>
        <v>761.02000000000055</v>
      </c>
      <c r="K22" s="67">
        <f t="shared" si="3"/>
        <v>761.02000000000055</v>
      </c>
      <c r="L22" s="67">
        <f t="shared" si="3"/>
        <v>761.02000000000055</v>
      </c>
      <c r="M22" s="67">
        <f t="shared" si="3"/>
        <v>761.02000000000055</v>
      </c>
      <c r="N22" s="67">
        <f t="shared" si="3"/>
        <v>761.02000000000055</v>
      </c>
      <c r="O22" s="67">
        <f t="shared" si="3"/>
        <v>761.02000000000055</v>
      </c>
    </row>
    <row r="23" spans="1:15" s="62" customFormat="1" ht="15.6" x14ac:dyDescent="0.25">
      <c r="A23" s="232"/>
      <c r="B23" s="48" t="s">
        <v>38</v>
      </c>
      <c r="C23" s="68">
        <f>SUM(D23:O23)</f>
        <v>178.19999999999996</v>
      </c>
      <c r="D23" s="68">
        <v>14.85</v>
      </c>
      <c r="E23" s="68">
        <v>14.85</v>
      </c>
      <c r="F23" s="68">
        <v>14.85</v>
      </c>
      <c r="G23" s="68">
        <v>14.85</v>
      </c>
      <c r="H23" s="68">
        <v>14.85</v>
      </c>
      <c r="I23" s="68">
        <v>14.85</v>
      </c>
      <c r="J23" s="68">
        <v>14.85</v>
      </c>
      <c r="K23" s="68">
        <v>14.85</v>
      </c>
      <c r="L23" s="68">
        <v>14.85</v>
      </c>
      <c r="M23" s="68">
        <v>14.85</v>
      </c>
      <c r="N23" s="68">
        <v>14.85</v>
      </c>
      <c r="O23" s="68">
        <v>14.85</v>
      </c>
    </row>
    <row r="24" spans="1:15" s="62" customFormat="1" ht="15.6" x14ac:dyDescent="0.25">
      <c r="A24" s="232"/>
      <c r="B24" s="48">
        <v>2</v>
      </c>
      <c r="C24" s="68">
        <f t="shared" ref="C24:C90" si="4">SUM(D24:O24)</f>
        <v>356.39999999999992</v>
      </c>
      <c r="D24" s="68">
        <v>29.7</v>
      </c>
      <c r="E24" s="68">
        <v>29.7</v>
      </c>
      <c r="F24" s="68">
        <v>29.7</v>
      </c>
      <c r="G24" s="68">
        <v>29.7</v>
      </c>
      <c r="H24" s="68">
        <v>29.7</v>
      </c>
      <c r="I24" s="68">
        <v>29.7</v>
      </c>
      <c r="J24" s="68">
        <v>29.7</v>
      </c>
      <c r="K24" s="68">
        <v>29.7</v>
      </c>
      <c r="L24" s="68">
        <v>29.7</v>
      </c>
      <c r="M24" s="68">
        <v>29.7</v>
      </c>
      <c r="N24" s="68">
        <v>29.7</v>
      </c>
      <c r="O24" s="68">
        <v>29.7</v>
      </c>
    </row>
    <row r="25" spans="1:15" s="62" customFormat="1" ht="15.6" x14ac:dyDescent="0.25">
      <c r="A25" s="232"/>
      <c r="B25" s="48">
        <v>3</v>
      </c>
      <c r="C25" s="68">
        <f t="shared" si="4"/>
        <v>237.60000000000005</v>
      </c>
      <c r="D25" s="68">
        <v>19.8</v>
      </c>
      <c r="E25" s="68">
        <v>19.8</v>
      </c>
      <c r="F25" s="68">
        <v>19.8</v>
      </c>
      <c r="G25" s="68">
        <v>19.8</v>
      </c>
      <c r="H25" s="68">
        <v>19.8</v>
      </c>
      <c r="I25" s="68">
        <v>19.8</v>
      </c>
      <c r="J25" s="68">
        <v>19.8</v>
      </c>
      <c r="K25" s="68">
        <v>19.8</v>
      </c>
      <c r="L25" s="68">
        <v>19.8</v>
      </c>
      <c r="M25" s="68">
        <v>19.8</v>
      </c>
      <c r="N25" s="68">
        <v>19.8</v>
      </c>
      <c r="O25" s="68">
        <v>19.8</v>
      </c>
    </row>
    <row r="26" spans="1:15" s="62" customFormat="1" ht="15.6" x14ac:dyDescent="0.25">
      <c r="A26" s="232"/>
      <c r="B26" s="48">
        <v>4</v>
      </c>
      <c r="C26" s="68">
        <f t="shared" si="4"/>
        <v>118.80000000000003</v>
      </c>
      <c r="D26" s="68">
        <v>9.9</v>
      </c>
      <c r="E26" s="68">
        <v>9.9</v>
      </c>
      <c r="F26" s="68">
        <v>9.9</v>
      </c>
      <c r="G26" s="68">
        <v>9.9</v>
      </c>
      <c r="H26" s="68">
        <v>9.9</v>
      </c>
      <c r="I26" s="68">
        <v>9.9</v>
      </c>
      <c r="J26" s="68">
        <v>9.9</v>
      </c>
      <c r="K26" s="68">
        <v>9.9</v>
      </c>
      <c r="L26" s="68">
        <v>9.9</v>
      </c>
      <c r="M26" s="68">
        <v>9.9</v>
      </c>
      <c r="N26" s="68">
        <v>9.9</v>
      </c>
      <c r="O26" s="68">
        <v>9.9</v>
      </c>
    </row>
    <row r="27" spans="1:15" s="62" customFormat="1" ht="15.6" x14ac:dyDescent="0.25">
      <c r="A27" s="232"/>
      <c r="B27" s="48">
        <v>5</v>
      </c>
      <c r="C27" s="68">
        <f t="shared" si="4"/>
        <v>118.80000000000003</v>
      </c>
      <c r="D27" s="68">
        <v>9.9</v>
      </c>
      <c r="E27" s="68">
        <v>9.9</v>
      </c>
      <c r="F27" s="68">
        <v>9.9</v>
      </c>
      <c r="G27" s="68">
        <v>9.9</v>
      </c>
      <c r="H27" s="68">
        <v>9.9</v>
      </c>
      <c r="I27" s="68">
        <v>9.9</v>
      </c>
      <c r="J27" s="68">
        <v>9.9</v>
      </c>
      <c r="K27" s="68">
        <v>9.9</v>
      </c>
      <c r="L27" s="68">
        <v>9.9</v>
      </c>
      <c r="M27" s="68">
        <v>9.9</v>
      </c>
      <c r="N27" s="68">
        <v>9.9</v>
      </c>
      <c r="O27" s="68">
        <v>9.9</v>
      </c>
    </row>
    <row r="28" spans="1:15" s="62" customFormat="1" ht="15.6" x14ac:dyDescent="0.25">
      <c r="A28" s="232"/>
      <c r="B28" s="48">
        <v>6</v>
      </c>
      <c r="C28" s="68">
        <f t="shared" si="4"/>
        <v>118.80000000000003</v>
      </c>
      <c r="D28" s="68">
        <v>9.9</v>
      </c>
      <c r="E28" s="68">
        <v>9.9</v>
      </c>
      <c r="F28" s="68">
        <v>9.9</v>
      </c>
      <c r="G28" s="68">
        <v>9.9</v>
      </c>
      <c r="H28" s="68">
        <v>9.9</v>
      </c>
      <c r="I28" s="68">
        <v>9.9</v>
      </c>
      <c r="J28" s="68">
        <v>9.9</v>
      </c>
      <c r="K28" s="68">
        <v>9.9</v>
      </c>
      <c r="L28" s="68">
        <v>9.9</v>
      </c>
      <c r="M28" s="68">
        <v>9.9</v>
      </c>
      <c r="N28" s="68">
        <v>9.9</v>
      </c>
      <c r="O28" s="68">
        <v>9.9</v>
      </c>
    </row>
    <row r="29" spans="1:15" s="62" customFormat="1" ht="15.6" x14ac:dyDescent="0.25">
      <c r="A29" s="232"/>
      <c r="B29" s="48">
        <v>7</v>
      </c>
      <c r="C29" s="68">
        <f t="shared" si="4"/>
        <v>118.80000000000003</v>
      </c>
      <c r="D29" s="68">
        <v>9.9</v>
      </c>
      <c r="E29" s="68">
        <v>9.9</v>
      </c>
      <c r="F29" s="68">
        <v>9.9</v>
      </c>
      <c r="G29" s="68">
        <v>9.9</v>
      </c>
      <c r="H29" s="68">
        <v>9.9</v>
      </c>
      <c r="I29" s="68">
        <v>9.9</v>
      </c>
      <c r="J29" s="68">
        <v>9.9</v>
      </c>
      <c r="K29" s="68">
        <v>9.9</v>
      </c>
      <c r="L29" s="68">
        <v>9.9</v>
      </c>
      <c r="M29" s="68">
        <v>9.9</v>
      </c>
      <c r="N29" s="68">
        <v>9.9</v>
      </c>
      <c r="O29" s="68">
        <v>9.9</v>
      </c>
    </row>
    <row r="30" spans="1:15" s="62" customFormat="1" ht="15.6" x14ac:dyDescent="0.25">
      <c r="A30" s="232"/>
      <c r="B30" s="48">
        <v>8</v>
      </c>
      <c r="C30" s="68">
        <f t="shared" si="4"/>
        <v>118.80000000000003</v>
      </c>
      <c r="D30" s="68">
        <v>9.9</v>
      </c>
      <c r="E30" s="68">
        <v>9.9</v>
      </c>
      <c r="F30" s="68">
        <v>9.9</v>
      </c>
      <c r="G30" s="68">
        <v>9.9</v>
      </c>
      <c r="H30" s="68">
        <v>9.9</v>
      </c>
      <c r="I30" s="68">
        <v>9.9</v>
      </c>
      <c r="J30" s="68">
        <v>9.9</v>
      </c>
      <c r="K30" s="68">
        <v>9.9</v>
      </c>
      <c r="L30" s="68">
        <v>9.9</v>
      </c>
      <c r="M30" s="68">
        <v>9.9</v>
      </c>
      <c r="N30" s="68">
        <v>9.9</v>
      </c>
      <c r="O30" s="68">
        <v>9.9</v>
      </c>
    </row>
    <row r="31" spans="1:15" s="62" customFormat="1" ht="15.6" x14ac:dyDescent="0.25">
      <c r="A31" s="232"/>
      <c r="B31" s="48">
        <v>9</v>
      </c>
      <c r="C31" s="68">
        <f t="shared" si="4"/>
        <v>178.19999999999996</v>
      </c>
      <c r="D31" s="68">
        <v>14.85</v>
      </c>
      <c r="E31" s="68">
        <v>14.85</v>
      </c>
      <c r="F31" s="68">
        <v>14.85</v>
      </c>
      <c r="G31" s="68">
        <v>14.85</v>
      </c>
      <c r="H31" s="68">
        <v>14.85</v>
      </c>
      <c r="I31" s="68">
        <v>14.85</v>
      </c>
      <c r="J31" s="68">
        <v>14.85</v>
      </c>
      <c r="K31" s="68">
        <v>14.85</v>
      </c>
      <c r="L31" s="68">
        <v>14.85</v>
      </c>
      <c r="M31" s="68">
        <v>14.85</v>
      </c>
      <c r="N31" s="68">
        <v>14.85</v>
      </c>
      <c r="O31" s="68">
        <v>14.85</v>
      </c>
    </row>
    <row r="32" spans="1:15" s="62" customFormat="1" ht="15.6" x14ac:dyDescent="0.25">
      <c r="A32" s="232"/>
      <c r="B32" s="48">
        <v>10</v>
      </c>
      <c r="C32" s="68">
        <f t="shared" si="4"/>
        <v>118.80000000000003</v>
      </c>
      <c r="D32" s="68">
        <v>9.9</v>
      </c>
      <c r="E32" s="68">
        <v>9.9</v>
      </c>
      <c r="F32" s="68">
        <v>9.9</v>
      </c>
      <c r="G32" s="68">
        <v>9.9</v>
      </c>
      <c r="H32" s="68">
        <v>9.9</v>
      </c>
      <c r="I32" s="68">
        <v>9.9</v>
      </c>
      <c r="J32" s="68">
        <v>9.9</v>
      </c>
      <c r="K32" s="68">
        <v>9.9</v>
      </c>
      <c r="L32" s="68">
        <v>9.9</v>
      </c>
      <c r="M32" s="68">
        <v>9.9</v>
      </c>
      <c r="N32" s="68">
        <v>9.9</v>
      </c>
      <c r="O32" s="68">
        <v>9.9</v>
      </c>
    </row>
    <row r="33" spans="1:15" s="62" customFormat="1" ht="15.6" x14ac:dyDescent="0.25">
      <c r="A33" s="232"/>
      <c r="B33" s="48">
        <v>11</v>
      </c>
      <c r="C33" s="68">
        <f t="shared" si="4"/>
        <v>118.80000000000003</v>
      </c>
      <c r="D33" s="68">
        <v>9.9</v>
      </c>
      <c r="E33" s="68">
        <v>9.9</v>
      </c>
      <c r="F33" s="68">
        <v>9.9</v>
      </c>
      <c r="G33" s="68">
        <v>9.9</v>
      </c>
      <c r="H33" s="68">
        <v>9.9</v>
      </c>
      <c r="I33" s="68">
        <v>9.9</v>
      </c>
      <c r="J33" s="68">
        <v>9.9</v>
      </c>
      <c r="K33" s="68">
        <v>9.9</v>
      </c>
      <c r="L33" s="68">
        <v>9.9</v>
      </c>
      <c r="M33" s="68">
        <v>9.9</v>
      </c>
      <c r="N33" s="68">
        <v>9.9</v>
      </c>
      <c r="O33" s="68">
        <v>9.9</v>
      </c>
    </row>
    <row r="34" spans="1:15" s="62" customFormat="1" ht="15.6" x14ac:dyDescent="0.25">
      <c r="A34" s="232"/>
      <c r="B34" s="48">
        <v>12</v>
      </c>
      <c r="C34" s="68">
        <f t="shared" si="4"/>
        <v>59.400000000000013</v>
      </c>
      <c r="D34" s="68">
        <v>4.95</v>
      </c>
      <c r="E34" s="68">
        <v>4.95</v>
      </c>
      <c r="F34" s="68">
        <v>4.95</v>
      </c>
      <c r="G34" s="68">
        <v>4.95</v>
      </c>
      <c r="H34" s="68">
        <v>4.95</v>
      </c>
      <c r="I34" s="68">
        <v>4.95</v>
      </c>
      <c r="J34" s="68">
        <v>4.95</v>
      </c>
      <c r="K34" s="68">
        <v>4.95</v>
      </c>
      <c r="L34" s="68">
        <v>4.95</v>
      </c>
      <c r="M34" s="68">
        <v>4.95</v>
      </c>
      <c r="N34" s="68">
        <v>4.95</v>
      </c>
      <c r="O34" s="68">
        <v>4.95</v>
      </c>
    </row>
    <row r="35" spans="1:15" s="62" customFormat="1" ht="15.6" x14ac:dyDescent="0.25">
      <c r="A35" s="232"/>
      <c r="B35" s="48">
        <v>13</v>
      </c>
      <c r="C35" s="68">
        <f t="shared" si="4"/>
        <v>237.60000000000005</v>
      </c>
      <c r="D35" s="68">
        <v>19.8</v>
      </c>
      <c r="E35" s="68">
        <v>19.8</v>
      </c>
      <c r="F35" s="68">
        <v>19.8</v>
      </c>
      <c r="G35" s="68">
        <v>19.8</v>
      </c>
      <c r="H35" s="68">
        <v>19.8</v>
      </c>
      <c r="I35" s="68">
        <v>19.8</v>
      </c>
      <c r="J35" s="68">
        <v>19.8</v>
      </c>
      <c r="K35" s="68">
        <v>19.8</v>
      </c>
      <c r="L35" s="68">
        <v>19.8</v>
      </c>
      <c r="M35" s="68">
        <v>19.8</v>
      </c>
      <c r="N35" s="68">
        <v>19.8</v>
      </c>
      <c r="O35" s="68">
        <v>19.8</v>
      </c>
    </row>
    <row r="36" spans="1:15" s="62" customFormat="1" ht="15.6" x14ac:dyDescent="0.25">
      <c r="A36" s="232"/>
      <c r="B36" s="48">
        <v>14</v>
      </c>
      <c r="C36" s="68">
        <f t="shared" si="4"/>
        <v>59.400000000000013</v>
      </c>
      <c r="D36" s="68">
        <v>4.95</v>
      </c>
      <c r="E36" s="68">
        <v>4.95</v>
      </c>
      <c r="F36" s="68">
        <v>4.95</v>
      </c>
      <c r="G36" s="68">
        <v>4.95</v>
      </c>
      <c r="H36" s="68">
        <v>4.95</v>
      </c>
      <c r="I36" s="68">
        <v>4.95</v>
      </c>
      <c r="J36" s="68">
        <v>4.95</v>
      </c>
      <c r="K36" s="68">
        <v>4.95</v>
      </c>
      <c r="L36" s="68">
        <v>4.95</v>
      </c>
      <c r="M36" s="68">
        <v>4.95</v>
      </c>
      <c r="N36" s="68">
        <v>4.95</v>
      </c>
      <c r="O36" s="68">
        <v>4.95</v>
      </c>
    </row>
    <row r="37" spans="1:15" s="62" customFormat="1" ht="15.6" x14ac:dyDescent="0.25">
      <c r="A37" s="232"/>
      <c r="B37" s="48">
        <v>15</v>
      </c>
      <c r="C37" s="68">
        <f t="shared" si="4"/>
        <v>59.400000000000013</v>
      </c>
      <c r="D37" s="68">
        <v>4.95</v>
      </c>
      <c r="E37" s="68">
        <v>4.95</v>
      </c>
      <c r="F37" s="68">
        <v>4.95</v>
      </c>
      <c r="G37" s="68">
        <v>4.95</v>
      </c>
      <c r="H37" s="68">
        <v>4.95</v>
      </c>
      <c r="I37" s="68">
        <v>4.95</v>
      </c>
      <c r="J37" s="68">
        <v>4.95</v>
      </c>
      <c r="K37" s="68">
        <v>4.95</v>
      </c>
      <c r="L37" s="68">
        <v>4.95</v>
      </c>
      <c r="M37" s="68">
        <v>4.95</v>
      </c>
      <c r="N37" s="68">
        <v>4.95</v>
      </c>
      <c r="O37" s="68">
        <v>4.95</v>
      </c>
    </row>
    <row r="38" spans="1:15" s="62" customFormat="1" ht="15.6" x14ac:dyDescent="0.25">
      <c r="A38" s="232"/>
      <c r="B38" s="48">
        <v>16</v>
      </c>
      <c r="C38" s="68">
        <f t="shared" si="4"/>
        <v>59.400000000000013</v>
      </c>
      <c r="D38" s="68">
        <v>4.95</v>
      </c>
      <c r="E38" s="68">
        <v>4.95</v>
      </c>
      <c r="F38" s="68">
        <v>4.95</v>
      </c>
      <c r="G38" s="68">
        <v>4.95</v>
      </c>
      <c r="H38" s="68">
        <v>4.95</v>
      </c>
      <c r="I38" s="68">
        <v>4.95</v>
      </c>
      <c r="J38" s="68">
        <v>4.95</v>
      </c>
      <c r="K38" s="68">
        <v>4.95</v>
      </c>
      <c r="L38" s="68">
        <v>4.95</v>
      </c>
      <c r="M38" s="68">
        <v>4.95</v>
      </c>
      <c r="N38" s="68">
        <v>4.95</v>
      </c>
      <c r="O38" s="68">
        <v>4.95</v>
      </c>
    </row>
    <row r="39" spans="1:15" s="62" customFormat="1" ht="15.6" x14ac:dyDescent="0.25">
      <c r="A39" s="232"/>
      <c r="B39" s="48">
        <v>17</v>
      </c>
      <c r="C39" s="68">
        <f t="shared" si="4"/>
        <v>118.80000000000003</v>
      </c>
      <c r="D39" s="68">
        <v>9.9</v>
      </c>
      <c r="E39" s="68">
        <v>9.9</v>
      </c>
      <c r="F39" s="68">
        <v>9.9</v>
      </c>
      <c r="G39" s="68">
        <v>9.9</v>
      </c>
      <c r="H39" s="68">
        <v>9.9</v>
      </c>
      <c r="I39" s="68">
        <v>9.9</v>
      </c>
      <c r="J39" s="68">
        <v>9.9</v>
      </c>
      <c r="K39" s="68">
        <v>9.9</v>
      </c>
      <c r="L39" s="68">
        <v>9.9</v>
      </c>
      <c r="M39" s="68">
        <v>9.9</v>
      </c>
      <c r="N39" s="68">
        <v>9.9</v>
      </c>
      <c r="O39" s="68">
        <v>9.9</v>
      </c>
    </row>
    <row r="40" spans="1:15" s="62" customFormat="1" ht="15.6" x14ac:dyDescent="0.25">
      <c r="A40" s="232"/>
      <c r="B40" s="48">
        <v>18</v>
      </c>
      <c r="C40" s="68">
        <f t="shared" si="4"/>
        <v>118.80000000000003</v>
      </c>
      <c r="D40" s="68">
        <v>9.9</v>
      </c>
      <c r="E40" s="68">
        <v>9.9</v>
      </c>
      <c r="F40" s="68">
        <v>9.9</v>
      </c>
      <c r="G40" s="68">
        <v>9.9</v>
      </c>
      <c r="H40" s="68">
        <v>9.9</v>
      </c>
      <c r="I40" s="68">
        <v>9.9</v>
      </c>
      <c r="J40" s="68">
        <v>9.9</v>
      </c>
      <c r="K40" s="68">
        <v>9.9</v>
      </c>
      <c r="L40" s="68">
        <v>9.9</v>
      </c>
      <c r="M40" s="68">
        <v>9.9</v>
      </c>
      <c r="N40" s="68">
        <v>9.9</v>
      </c>
      <c r="O40" s="68">
        <v>9.9</v>
      </c>
    </row>
    <row r="41" spans="1:15" s="62" customFormat="1" ht="15.6" x14ac:dyDescent="0.25">
      <c r="A41" s="232"/>
      <c r="B41" s="48">
        <v>19</v>
      </c>
      <c r="C41" s="68">
        <f t="shared" si="4"/>
        <v>59.400000000000013</v>
      </c>
      <c r="D41" s="68">
        <v>4.95</v>
      </c>
      <c r="E41" s="68">
        <v>4.95</v>
      </c>
      <c r="F41" s="68">
        <v>4.95</v>
      </c>
      <c r="G41" s="68">
        <v>4.95</v>
      </c>
      <c r="H41" s="68">
        <v>4.95</v>
      </c>
      <c r="I41" s="68">
        <v>4.95</v>
      </c>
      <c r="J41" s="68">
        <v>4.95</v>
      </c>
      <c r="K41" s="68">
        <v>4.95</v>
      </c>
      <c r="L41" s="68">
        <v>4.95</v>
      </c>
      <c r="M41" s="68">
        <v>4.95</v>
      </c>
      <c r="N41" s="68">
        <v>4.95</v>
      </c>
      <c r="O41" s="68">
        <v>4.95</v>
      </c>
    </row>
    <row r="42" spans="1:15" s="62" customFormat="1" ht="15.6" x14ac:dyDescent="0.25">
      <c r="A42" s="232"/>
      <c r="B42" s="48">
        <v>20</v>
      </c>
      <c r="C42" s="68">
        <f t="shared" si="4"/>
        <v>59.400000000000013</v>
      </c>
      <c r="D42" s="68">
        <v>4.95</v>
      </c>
      <c r="E42" s="68">
        <v>4.95</v>
      </c>
      <c r="F42" s="68">
        <v>4.95</v>
      </c>
      <c r="G42" s="68">
        <v>4.95</v>
      </c>
      <c r="H42" s="68">
        <v>4.95</v>
      </c>
      <c r="I42" s="68">
        <v>4.95</v>
      </c>
      <c r="J42" s="68">
        <v>4.95</v>
      </c>
      <c r="K42" s="68">
        <v>4.95</v>
      </c>
      <c r="L42" s="68">
        <v>4.95</v>
      </c>
      <c r="M42" s="68">
        <v>4.95</v>
      </c>
      <c r="N42" s="68">
        <v>4.95</v>
      </c>
      <c r="O42" s="68">
        <v>4.95</v>
      </c>
    </row>
    <row r="43" spans="1:15" s="62" customFormat="1" ht="15.6" x14ac:dyDescent="0.25">
      <c r="A43" s="232"/>
      <c r="B43" s="48">
        <v>21</v>
      </c>
      <c r="C43" s="68">
        <f t="shared" si="4"/>
        <v>118.80000000000003</v>
      </c>
      <c r="D43" s="68">
        <v>9.9</v>
      </c>
      <c r="E43" s="68">
        <v>9.9</v>
      </c>
      <c r="F43" s="68">
        <v>9.9</v>
      </c>
      <c r="G43" s="68">
        <v>9.9</v>
      </c>
      <c r="H43" s="68">
        <v>9.9</v>
      </c>
      <c r="I43" s="68">
        <v>9.9</v>
      </c>
      <c r="J43" s="68">
        <v>9.9</v>
      </c>
      <c r="K43" s="68">
        <v>9.9</v>
      </c>
      <c r="L43" s="68">
        <v>9.9</v>
      </c>
      <c r="M43" s="68">
        <v>9.9</v>
      </c>
      <c r="N43" s="68">
        <v>9.9</v>
      </c>
      <c r="O43" s="68">
        <v>9.9</v>
      </c>
    </row>
    <row r="44" spans="1:15" s="62" customFormat="1" ht="15.6" x14ac:dyDescent="0.25">
      <c r="A44" s="232"/>
      <c r="B44" s="48">
        <v>22</v>
      </c>
      <c r="C44" s="68">
        <f t="shared" si="4"/>
        <v>59.400000000000013</v>
      </c>
      <c r="D44" s="68">
        <v>4.95</v>
      </c>
      <c r="E44" s="68">
        <v>4.95</v>
      </c>
      <c r="F44" s="68">
        <v>4.95</v>
      </c>
      <c r="G44" s="68">
        <v>4.95</v>
      </c>
      <c r="H44" s="68">
        <v>4.95</v>
      </c>
      <c r="I44" s="68">
        <v>4.95</v>
      </c>
      <c r="J44" s="68">
        <v>4.95</v>
      </c>
      <c r="K44" s="68">
        <v>4.95</v>
      </c>
      <c r="L44" s="68">
        <v>4.95</v>
      </c>
      <c r="M44" s="68">
        <v>4.95</v>
      </c>
      <c r="N44" s="68">
        <v>4.95</v>
      </c>
      <c r="O44" s="68">
        <v>4.95</v>
      </c>
    </row>
    <row r="45" spans="1:15" s="62" customFormat="1" ht="15.6" x14ac:dyDescent="0.25">
      <c r="A45" s="232"/>
      <c r="B45" s="48">
        <v>23</v>
      </c>
      <c r="C45" s="68">
        <f t="shared" si="4"/>
        <v>59.400000000000013</v>
      </c>
      <c r="D45" s="68">
        <v>4.95</v>
      </c>
      <c r="E45" s="68">
        <v>4.95</v>
      </c>
      <c r="F45" s="68">
        <v>4.95</v>
      </c>
      <c r="G45" s="68">
        <v>4.95</v>
      </c>
      <c r="H45" s="68">
        <v>4.95</v>
      </c>
      <c r="I45" s="68">
        <v>4.95</v>
      </c>
      <c r="J45" s="68">
        <v>4.95</v>
      </c>
      <c r="K45" s="68">
        <v>4.95</v>
      </c>
      <c r="L45" s="68">
        <v>4.95</v>
      </c>
      <c r="M45" s="68">
        <v>4.95</v>
      </c>
      <c r="N45" s="68">
        <v>4.95</v>
      </c>
      <c r="O45" s="68">
        <v>4.95</v>
      </c>
    </row>
    <row r="46" spans="1:15" s="62" customFormat="1" ht="15.6" x14ac:dyDescent="0.25">
      <c r="A46" s="232"/>
      <c r="B46" s="48">
        <v>24</v>
      </c>
      <c r="C46" s="68">
        <f t="shared" si="4"/>
        <v>59.400000000000013</v>
      </c>
      <c r="D46" s="68">
        <v>4.95</v>
      </c>
      <c r="E46" s="68">
        <v>4.95</v>
      </c>
      <c r="F46" s="68">
        <v>4.95</v>
      </c>
      <c r="G46" s="68">
        <v>4.95</v>
      </c>
      <c r="H46" s="68">
        <v>4.95</v>
      </c>
      <c r="I46" s="68">
        <v>4.95</v>
      </c>
      <c r="J46" s="68">
        <v>4.95</v>
      </c>
      <c r="K46" s="68">
        <v>4.95</v>
      </c>
      <c r="L46" s="68">
        <v>4.95</v>
      </c>
      <c r="M46" s="68">
        <v>4.95</v>
      </c>
      <c r="N46" s="68">
        <v>4.95</v>
      </c>
      <c r="O46" s="68">
        <v>4.95</v>
      </c>
    </row>
    <row r="47" spans="1:15" s="62" customFormat="1" ht="15.6" x14ac:dyDescent="0.25">
      <c r="A47" s="232"/>
      <c r="B47" s="48">
        <v>25</v>
      </c>
      <c r="C47" s="68">
        <f t="shared" si="4"/>
        <v>118.80000000000003</v>
      </c>
      <c r="D47" s="68">
        <v>9.9</v>
      </c>
      <c r="E47" s="68">
        <v>9.9</v>
      </c>
      <c r="F47" s="68">
        <v>9.9</v>
      </c>
      <c r="G47" s="68">
        <v>9.9</v>
      </c>
      <c r="H47" s="68">
        <v>9.9</v>
      </c>
      <c r="I47" s="68">
        <v>9.9</v>
      </c>
      <c r="J47" s="68">
        <v>9.9</v>
      </c>
      <c r="K47" s="68">
        <v>9.9</v>
      </c>
      <c r="L47" s="68">
        <v>9.9</v>
      </c>
      <c r="M47" s="68">
        <v>9.9</v>
      </c>
      <c r="N47" s="68">
        <v>9.9</v>
      </c>
      <c r="O47" s="68">
        <v>9.9</v>
      </c>
    </row>
    <row r="48" spans="1:15" s="62" customFormat="1" ht="15.6" x14ac:dyDescent="0.25">
      <c r="A48" s="232"/>
      <c r="B48" s="48">
        <v>26</v>
      </c>
      <c r="C48" s="68">
        <f t="shared" si="4"/>
        <v>26.399999999999995</v>
      </c>
      <c r="D48" s="68">
        <v>2.2000000000000002</v>
      </c>
      <c r="E48" s="68">
        <v>2.2000000000000002</v>
      </c>
      <c r="F48" s="68">
        <v>2.2000000000000002</v>
      </c>
      <c r="G48" s="68">
        <v>2.2000000000000002</v>
      </c>
      <c r="H48" s="68">
        <v>2.2000000000000002</v>
      </c>
      <c r="I48" s="68">
        <v>2.2000000000000002</v>
      </c>
      <c r="J48" s="68">
        <v>2.2000000000000002</v>
      </c>
      <c r="K48" s="68">
        <v>2.2000000000000002</v>
      </c>
      <c r="L48" s="68">
        <v>2.2000000000000002</v>
      </c>
      <c r="M48" s="68">
        <v>2.2000000000000002</v>
      </c>
      <c r="N48" s="68">
        <v>2.2000000000000002</v>
      </c>
      <c r="O48" s="68">
        <v>2.2000000000000002</v>
      </c>
    </row>
    <row r="49" spans="1:15" s="62" customFormat="1" ht="15.6" x14ac:dyDescent="0.25">
      <c r="A49" s="232"/>
      <c r="B49" s="48">
        <v>27</v>
      </c>
      <c r="C49" s="68">
        <f t="shared" si="4"/>
        <v>71.279999999999987</v>
      </c>
      <c r="D49" s="68">
        <v>5.94</v>
      </c>
      <c r="E49" s="68">
        <v>5.94</v>
      </c>
      <c r="F49" s="68">
        <v>5.94</v>
      </c>
      <c r="G49" s="68">
        <v>5.94</v>
      </c>
      <c r="H49" s="68">
        <v>5.94</v>
      </c>
      <c r="I49" s="68">
        <v>5.94</v>
      </c>
      <c r="J49" s="68">
        <v>5.94</v>
      </c>
      <c r="K49" s="68">
        <v>5.94</v>
      </c>
      <c r="L49" s="68">
        <v>5.94</v>
      </c>
      <c r="M49" s="68">
        <v>5.94</v>
      </c>
      <c r="N49" s="68">
        <v>5.94</v>
      </c>
      <c r="O49" s="68">
        <v>5.94</v>
      </c>
    </row>
    <row r="50" spans="1:15" s="62" customFormat="1" ht="15.6" x14ac:dyDescent="0.25">
      <c r="A50" s="232"/>
      <c r="B50" s="49">
        <v>28</v>
      </c>
      <c r="C50" s="68">
        <f t="shared" si="4"/>
        <v>178.19999999999996</v>
      </c>
      <c r="D50" s="68">
        <v>14.85</v>
      </c>
      <c r="E50" s="68">
        <v>14.85</v>
      </c>
      <c r="F50" s="68">
        <v>14.85</v>
      </c>
      <c r="G50" s="68">
        <v>14.85</v>
      </c>
      <c r="H50" s="68">
        <v>14.85</v>
      </c>
      <c r="I50" s="68">
        <v>14.85</v>
      </c>
      <c r="J50" s="68">
        <v>14.85</v>
      </c>
      <c r="K50" s="68">
        <v>14.85</v>
      </c>
      <c r="L50" s="68">
        <v>14.85</v>
      </c>
      <c r="M50" s="68">
        <v>14.85</v>
      </c>
      <c r="N50" s="68">
        <v>14.85</v>
      </c>
      <c r="O50" s="68">
        <v>14.85</v>
      </c>
    </row>
    <row r="51" spans="1:15" s="62" customFormat="1" ht="15.6" x14ac:dyDescent="0.25">
      <c r="A51" s="232"/>
      <c r="B51" s="48">
        <v>29</v>
      </c>
      <c r="C51" s="68">
        <f t="shared" si="4"/>
        <v>118.80000000000003</v>
      </c>
      <c r="D51" s="68">
        <v>9.9</v>
      </c>
      <c r="E51" s="68">
        <v>9.9</v>
      </c>
      <c r="F51" s="68">
        <v>9.9</v>
      </c>
      <c r="G51" s="68">
        <v>9.9</v>
      </c>
      <c r="H51" s="68">
        <v>9.9</v>
      </c>
      <c r="I51" s="68">
        <v>9.9</v>
      </c>
      <c r="J51" s="68">
        <v>9.9</v>
      </c>
      <c r="K51" s="68">
        <v>9.9</v>
      </c>
      <c r="L51" s="68">
        <v>9.9</v>
      </c>
      <c r="M51" s="68">
        <v>9.9</v>
      </c>
      <c r="N51" s="68">
        <v>9.9</v>
      </c>
      <c r="O51" s="68">
        <v>9.9</v>
      </c>
    </row>
    <row r="52" spans="1:15" s="62" customFormat="1" ht="15.6" x14ac:dyDescent="0.25">
      <c r="A52" s="232"/>
      <c r="B52" s="48">
        <v>30</v>
      </c>
      <c r="C52" s="68">
        <f t="shared" si="4"/>
        <v>59.400000000000013</v>
      </c>
      <c r="D52" s="68">
        <v>4.95</v>
      </c>
      <c r="E52" s="68">
        <v>4.95</v>
      </c>
      <c r="F52" s="68">
        <v>4.95</v>
      </c>
      <c r="G52" s="68">
        <v>4.95</v>
      </c>
      <c r="H52" s="68">
        <v>4.95</v>
      </c>
      <c r="I52" s="68">
        <v>4.95</v>
      </c>
      <c r="J52" s="68">
        <v>4.95</v>
      </c>
      <c r="K52" s="68">
        <v>4.95</v>
      </c>
      <c r="L52" s="68">
        <v>4.95</v>
      </c>
      <c r="M52" s="68">
        <v>4.95</v>
      </c>
      <c r="N52" s="68">
        <v>4.95</v>
      </c>
      <c r="O52" s="68">
        <v>4.95</v>
      </c>
    </row>
    <row r="53" spans="1:15" s="62" customFormat="1" ht="15.6" x14ac:dyDescent="0.25">
      <c r="A53" s="232"/>
      <c r="B53" s="48">
        <v>31</v>
      </c>
      <c r="C53" s="68">
        <f t="shared" si="4"/>
        <v>59.400000000000013</v>
      </c>
      <c r="D53" s="68">
        <v>4.95</v>
      </c>
      <c r="E53" s="68">
        <v>4.95</v>
      </c>
      <c r="F53" s="68">
        <v>4.95</v>
      </c>
      <c r="G53" s="68">
        <v>4.95</v>
      </c>
      <c r="H53" s="68">
        <v>4.95</v>
      </c>
      <c r="I53" s="68">
        <v>4.95</v>
      </c>
      <c r="J53" s="68">
        <v>4.95</v>
      </c>
      <c r="K53" s="68">
        <v>4.95</v>
      </c>
      <c r="L53" s="68">
        <v>4.95</v>
      </c>
      <c r="M53" s="68">
        <v>4.95</v>
      </c>
      <c r="N53" s="68">
        <v>4.95</v>
      </c>
      <c r="O53" s="68">
        <v>4.95</v>
      </c>
    </row>
    <row r="54" spans="1:15" s="62" customFormat="1" ht="15.6" x14ac:dyDescent="0.25">
      <c r="A54" s="232"/>
      <c r="B54" s="48">
        <v>32</v>
      </c>
      <c r="C54" s="68">
        <f t="shared" si="4"/>
        <v>59.400000000000013</v>
      </c>
      <c r="D54" s="68">
        <v>4.95</v>
      </c>
      <c r="E54" s="68">
        <v>4.95</v>
      </c>
      <c r="F54" s="68">
        <v>4.95</v>
      </c>
      <c r="G54" s="68">
        <v>4.95</v>
      </c>
      <c r="H54" s="68">
        <v>4.95</v>
      </c>
      <c r="I54" s="68">
        <v>4.95</v>
      </c>
      <c r="J54" s="68">
        <v>4.95</v>
      </c>
      <c r="K54" s="68">
        <v>4.95</v>
      </c>
      <c r="L54" s="68">
        <v>4.95</v>
      </c>
      <c r="M54" s="68">
        <v>4.95</v>
      </c>
      <c r="N54" s="68">
        <v>4.95</v>
      </c>
      <c r="O54" s="68">
        <v>4.95</v>
      </c>
    </row>
    <row r="55" spans="1:15" s="62" customFormat="1" ht="15.6" x14ac:dyDescent="0.3">
      <c r="A55" s="232"/>
      <c r="B55" s="7" t="s">
        <v>125</v>
      </c>
      <c r="C55" s="67">
        <f t="shared" si="4"/>
        <v>59.400000000000013</v>
      </c>
      <c r="D55" s="130">
        <v>4.95</v>
      </c>
      <c r="E55" s="130">
        <v>4.95</v>
      </c>
      <c r="F55" s="130">
        <v>4.95</v>
      </c>
      <c r="G55" s="130">
        <v>4.95</v>
      </c>
      <c r="H55" s="130">
        <v>4.95</v>
      </c>
      <c r="I55" s="130">
        <v>4.95</v>
      </c>
      <c r="J55" s="130">
        <v>4.95</v>
      </c>
      <c r="K55" s="130">
        <v>4.95</v>
      </c>
      <c r="L55" s="130">
        <v>4.95</v>
      </c>
      <c r="M55" s="130">
        <v>4.95</v>
      </c>
      <c r="N55" s="130">
        <v>4.95</v>
      </c>
      <c r="O55" s="130">
        <v>4.95</v>
      </c>
    </row>
    <row r="56" spans="1:15" s="62" customFormat="1" ht="15.6" x14ac:dyDescent="0.25">
      <c r="A56" s="232"/>
      <c r="B56" s="48" t="s">
        <v>24</v>
      </c>
      <c r="C56" s="68">
        <f t="shared" si="4"/>
        <v>118.80000000000003</v>
      </c>
      <c r="D56" s="68">
        <v>9.9</v>
      </c>
      <c r="E56" s="68">
        <v>9.9</v>
      </c>
      <c r="F56" s="132">
        <v>9.9</v>
      </c>
      <c r="G56" s="68">
        <v>9.9</v>
      </c>
      <c r="H56" s="68">
        <v>9.9</v>
      </c>
      <c r="I56" s="68">
        <v>9.9</v>
      </c>
      <c r="J56" s="132">
        <v>9.9</v>
      </c>
      <c r="K56" s="68">
        <v>9.9</v>
      </c>
      <c r="L56" s="68">
        <v>9.9</v>
      </c>
      <c r="M56" s="68">
        <v>9.9</v>
      </c>
      <c r="N56" s="68">
        <v>9.9</v>
      </c>
      <c r="O56" s="132">
        <v>9.9</v>
      </c>
    </row>
    <row r="57" spans="1:15" s="62" customFormat="1" ht="15.6" x14ac:dyDescent="0.25">
      <c r="A57" s="232"/>
      <c r="B57" s="48">
        <v>2</v>
      </c>
      <c r="C57" s="68">
        <f t="shared" si="4"/>
        <v>178.19999999999996</v>
      </c>
      <c r="D57" s="68">
        <v>14.85</v>
      </c>
      <c r="E57" s="68">
        <v>14.85</v>
      </c>
      <c r="F57" s="68">
        <v>14.85</v>
      </c>
      <c r="G57" s="68">
        <v>14.85</v>
      </c>
      <c r="H57" s="68">
        <v>14.85</v>
      </c>
      <c r="I57" s="68">
        <v>14.85</v>
      </c>
      <c r="J57" s="68">
        <v>14.85</v>
      </c>
      <c r="K57" s="68">
        <v>14.85</v>
      </c>
      <c r="L57" s="68">
        <v>14.85</v>
      </c>
      <c r="M57" s="68">
        <v>14.85</v>
      </c>
      <c r="N57" s="68">
        <v>14.85</v>
      </c>
      <c r="O57" s="68">
        <v>14.85</v>
      </c>
    </row>
    <row r="58" spans="1:15" s="62" customFormat="1" ht="15.6" x14ac:dyDescent="0.25">
      <c r="A58" s="232"/>
      <c r="B58" s="48">
        <v>3</v>
      </c>
      <c r="C58" s="68">
        <f t="shared" si="4"/>
        <v>118.80000000000003</v>
      </c>
      <c r="D58" s="68">
        <v>9.9</v>
      </c>
      <c r="E58" s="68">
        <v>9.9</v>
      </c>
      <c r="F58" s="68">
        <v>9.9</v>
      </c>
      <c r="G58" s="68">
        <v>9.9</v>
      </c>
      <c r="H58" s="68">
        <v>9.9</v>
      </c>
      <c r="I58" s="68">
        <v>9.9</v>
      </c>
      <c r="J58" s="68">
        <v>9.9</v>
      </c>
      <c r="K58" s="68">
        <v>9.9</v>
      </c>
      <c r="L58" s="68">
        <v>9.9</v>
      </c>
      <c r="M58" s="68">
        <v>9.9</v>
      </c>
      <c r="N58" s="68">
        <v>9.9</v>
      </c>
      <c r="O58" s="68">
        <v>9.9</v>
      </c>
    </row>
    <row r="59" spans="1:15" s="62" customFormat="1" ht="15.6" x14ac:dyDescent="0.25">
      <c r="A59" s="232"/>
      <c r="B59" s="48">
        <v>4</v>
      </c>
      <c r="C59" s="68">
        <f t="shared" si="4"/>
        <v>178.19999999999996</v>
      </c>
      <c r="D59" s="68">
        <v>14.85</v>
      </c>
      <c r="E59" s="68">
        <v>14.85</v>
      </c>
      <c r="F59" s="68">
        <v>14.85</v>
      </c>
      <c r="G59" s="68">
        <v>14.85</v>
      </c>
      <c r="H59" s="68">
        <v>14.85</v>
      </c>
      <c r="I59" s="68">
        <v>14.85</v>
      </c>
      <c r="J59" s="68">
        <v>14.85</v>
      </c>
      <c r="K59" s="68">
        <v>14.85</v>
      </c>
      <c r="L59" s="68">
        <v>14.85</v>
      </c>
      <c r="M59" s="68">
        <v>14.85</v>
      </c>
      <c r="N59" s="68">
        <v>14.85</v>
      </c>
      <c r="O59" s="68">
        <v>14.85</v>
      </c>
    </row>
    <row r="60" spans="1:15" s="62" customFormat="1" ht="15.6" x14ac:dyDescent="0.25">
      <c r="A60" s="232"/>
      <c r="B60" s="48">
        <v>5</v>
      </c>
      <c r="C60" s="68">
        <f t="shared" si="4"/>
        <v>118.80000000000003</v>
      </c>
      <c r="D60" s="68">
        <v>9.9</v>
      </c>
      <c r="E60" s="68">
        <v>9.9</v>
      </c>
      <c r="F60" s="68">
        <v>9.9</v>
      </c>
      <c r="G60" s="68">
        <v>9.9</v>
      </c>
      <c r="H60" s="68">
        <v>9.9</v>
      </c>
      <c r="I60" s="68">
        <v>9.9</v>
      </c>
      <c r="J60" s="68">
        <v>9.9</v>
      </c>
      <c r="K60" s="68">
        <v>9.9</v>
      </c>
      <c r="L60" s="68">
        <v>9.9</v>
      </c>
      <c r="M60" s="68">
        <v>9.9</v>
      </c>
      <c r="N60" s="68">
        <v>9.9</v>
      </c>
      <c r="O60" s="68">
        <v>9.9</v>
      </c>
    </row>
    <row r="61" spans="1:15" s="62" customFormat="1" ht="15.6" x14ac:dyDescent="0.25">
      <c r="A61" s="232"/>
      <c r="B61" s="48">
        <v>6</v>
      </c>
      <c r="C61" s="68">
        <f t="shared" si="4"/>
        <v>118.80000000000003</v>
      </c>
      <c r="D61" s="68">
        <v>9.9</v>
      </c>
      <c r="E61" s="68">
        <v>9.9</v>
      </c>
      <c r="F61" s="68">
        <v>9.9</v>
      </c>
      <c r="G61" s="68">
        <v>9.9</v>
      </c>
      <c r="H61" s="68">
        <v>9.9</v>
      </c>
      <c r="I61" s="68">
        <v>9.9</v>
      </c>
      <c r="J61" s="68">
        <v>9.9</v>
      </c>
      <c r="K61" s="68">
        <v>9.9</v>
      </c>
      <c r="L61" s="68">
        <v>9.9</v>
      </c>
      <c r="M61" s="68">
        <v>9.9</v>
      </c>
      <c r="N61" s="68">
        <v>9.9</v>
      </c>
      <c r="O61" s="68">
        <v>9.9</v>
      </c>
    </row>
    <row r="62" spans="1:15" s="62" customFormat="1" ht="15.6" x14ac:dyDescent="0.25">
      <c r="A62" s="232"/>
      <c r="B62" s="48">
        <v>7</v>
      </c>
      <c r="C62" s="68">
        <f t="shared" si="4"/>
        <v>59.400000000000013</v>
      </c>
      <c r="D62" s="68">
        <v>4.95</v>
      </c>
      <c r="E62" s="68">
        <v>4.95</v>
      </c>
      <c r="F62" s="68">
        <v>4.95</v>
      </c>
      <c r="G62" s="68">
        <v>4.95</v>
      </c>
      <c r="H62" s="68">
        <v>4.95</v>
      </c>
      <c r="I62" s="68">
        <v>4.95</v>
      </c>
      <c r="J62" s="68">
        <v>4.95</v>
      </c>
      <c r="K62" s="68">
        <v>4.95</v>
      </c>
      <c r="L62" s="68">
        <v>4.95</v>
      </c>
      <c r="M62" s="68">
        <v>4.95</v>
      </c>
      <c r="N62" s="68">
        <v>4.95</v>
      </c>
      <c r="O62" s="68">
        <v>4.95</v>
      </c>
    </row>
    <row r="63" spans="1:15" s="62" customFormat="1" ht="15.6" x14ac:dyDescent="0.25">
      <c r="A63" s="232"/>
      <c r="B63" s="48">
        <v>8</v>
      </c>
      <c r="C63" s="68">
        <f t="shared" si="4"/>
        <v>59.400000000000013</v>
      </c>
      <c r="D63" s="68">
        <v>4.95</v>
      </c>
      <c r="E63" s="68">
        <v>4.95</v>
      </c>
      <c r="F63" s="68">
        <v>4.95</v>
      </c>
      <c r="G63" s="68">
        <v>4.95</v>
      </c>
      <c r="H63" s="68">
        <v>4.95</v>
      </c>
      <c r="I63" s="68">
        <v>4.95</v>
      </c>
      <c r="J63" s="68">
        <v>4.95</v>
      </c>
      <c r="K63" s="68">
        <v>4.95</v>
      </c>
      <c r="L63" s="68">
        <v>4.95</v>
      </c>
      <c r="M63" s="68">
        <v>4.95</v>
      </c>
      <c r="N63" s="68">
        <v>4.95</v>
      </c>
      <c r="O63" s="68">
        <v>4.95</v>
      </c>
    </row>
    <row r="64" spans="1:15" s="62" customFormat="1" ht="15.6" x14ac:dyDescent="0.25">
      <c r="A64" s="232"/>
      <c r="B64" s="48">
        <v>9</v>
      </c>
      <c r="C64" s="68">
        <f t="shared" si="4"/>
        <v>59.400000000000013</v>
      </c>
      <c r="D64" s="68">
        <v>4.95</v>
      </c>
      <c r="E64" s="68">
        <v>4.95</v>
      </c>
      <c r="F64" s="68">
        <v>4.95</v>
      </c>
      <c r="G64" s="68">
        <v>4.95</v>
      </c>
      <c r="H64" s="68">
        <v>4.95</v>
      </c>
      <c r="I64" s="68">
        <v>4.95</v>
      </c>
      <c r="J64" s="68">
        <v>4.95</v>
      </c>
      <c r="K64" s="68">
        <v>4.95</v>
      </c>
      <c r="L64" s="68">
        <v>4.95</v>
      </c>
      <c r="M64" s="68">
        <v>4.95</v>
      </c>
      <c r="N64" s="68">
        <v>4.95</v>
      </c>
      <c r="O64" s="68">
        <v>4.95</v>
      </c>
    </row>
    <row r="65" spans="1:15" s="62" customFormat="1" ht="15.6" x14ac:dyDescent="0.25">
      <c r="A65" s="232"/>
      <c r="B65" s="48">
        <v>10</v>
      </c>
      <c r="C65" s="68">
        <f t="shared" si="4"/>
        <v>59.400000000000013</v>
      </c>
      <c r="D65" s="68">
        <v>4.95</v>
      </c>
      <c r="E65" s="68">
        <v>4.95</v>
      </c>
      <c r="F65" s="68">
        <v>4.95</v>
      </c>
      <c r="G65" s="68">
        <v>4.95</v>
      </c>
      <c r="H65" s="68">
        <v>4.95</v>
      </c>
      <c r="I65" s="68">
        <v>4.95</v>
      </c>
      <c r="J65" s="68">
        <v>4.95</v>
      </c>
      <c r="K65" s="68">
        <v>4.95</v>
      </c>
      <c r="L65" s="68">
        <v>4.95</v>
      </c>
      <c r="M65" s="68">
        <v>4.95</v>
      </c>
      <c r="N65" s="68">
        <v>4.95</v>
      </c>
      <c r="O65" s="68">
        <v>4.95</v>
      </c>
    </row>
    <row r="66" spans="1:15" s="62" customFormat="1" ht="15.6" x14ac:dyDescent="0.25">
      <c r="A66" s="232"/>
      <c r="B66" s="48">
        <v>11</v>
      </c>
      <c r="C66" s="68">
        <f t="shared" si="4"/>
        <v>118.80000000000003</v>
      </c>
      <c r="D66" s="68">
        <v>9.9</v>
      </c>
      <c r="E66" s="68">
        <v>9.9</v>
      </c>
      <c r="F66" s="68">
        <v>9.9</v>
      </c>
      <c r="G66" s="68">
        <v>9.9</v>
      </c>
      <c r="H66" s="68">
        <v>9.9</v>
      </c>
      <c r="I66" s="68">
        <v>9.9</v>
      </c>
      <c r="J66" s="68">
        <v>9.9</v>
      </c>
      <c r="K66" s="68">
        <v>9.9</v>
      </c>
      <c r="L66" s="68">
        <v>9.9</v>
      </c>
      <c r="M66" s="68">
        <v>9.9</v>
      </c>
      <c r="N66" s="68">
        <v>9.9</v>
      </c>
      <c r="O66" s="68">
        <v>9.9</v>
      </c>
    </row>
    <row r="67" spans="1:15" s="62" customFormat="1" ht="15.6" x14ac:dyDescent="0.25">
      <c r="A67" s="232"/>
      <c r="B67" s="48">
        <v>12</v>
      </c>
      <c r="C67" s="68">
        <f t="shared" si="4"/>
        <v>178.19999999999996</v>
      </c>
      <c r="D67" s="68">
        <v>14.85</v>
      </c>
      <c r="E67" s="68">
        <v>14.85</v>
      </c>
      <c r="F67" s="68">
        <v>14.85</v>
      </c>
      <c r="G67" s="68">
        <v>14.85</v>
      </c>
      <c r="H67" s="68">
        <v>14.85</v>
      </c>
      <c r="I67" s="68">
        <v>14.85</v>
      </c>
      <c r="J67" s="68">
        <v>14.85</v>
      </c>
      <c r="K67" s="68">
        <v>14.85</v>
      </c>
      <c r="L67" s="68">
        <v>14.85</v>
      </c>
      <c r="M67" s="68">
        <v>14.85</v>
      </c>
      <c r="N67" s="68">
        <v>14.85</v>
      </c>
      <c r="O67" s="68">
        <v>14.85</v>
      </c>
    </row>
    <row r="68" spans="1:15" s="62" customFormat="1" ht="15.6" x14ac:dyDescent="0.25">
      <c r="A68" s="232"/>
      <c r="B68" s="48">
        <v>13</v>
      </c>
      <c r="C68" s="68">
        <f t="shared" si="4"/>
        <v>59.400000000000013</v>
      </c>
      <c r="D68" s="68">
        <v>4.95</v>
      </c>
      <c r="E68" s="68">
        <v>4.95</v>
      </c>
      <c r="F68" s="68">
        <v>4.95</v>
      </c>
      <c r="G68" s="68">
        <v>4.95</v>
      </c>
      <c r="H68" s="68">
        <v>4.95</v>
      </c>
      <c r="I68" s="68">
        <v>4.95</v>
      </c>
      <c r="J68" s="68">
        <v>4.95</v>
      </c>
      <c r="K68" s="68">
        <v>4.95</v>
      </c>
      <c r="L68" s="68">
        <v>4.95</v>
      </c>
      <c r="M68" s="68">
        <v>4.95</v>
      </c>
      <c r="N68" s="68">
        <v>4.95</v>
      </c>
      <c r="O68" s="68">
        <v>4.95</v>
      </c>
    </row>
    <row r="69" spans="1:15" s="62" customFormat="1" ht="15.6" x14ac:dyDescent="0.25">
      <c r="A69" s="232"/>
      <c r="B69" s="48">
        <v>14</v>
      </c>
      <c r="C69" s="68">
        <f t="shared" si="4"/>
        <v>118.80000000000003</v>
      </c>
      <c r="D69" s="68">
        <v>9.9</v>
      </c>
      <c r="E69" s="68">
        <v>9.9</v>
      </c>
      <c r="F69" s="68">
        <v>9.9</v>
      </c>
      <c r="G69" s="68">
        <v>9.9</v>
      </c>
      <c r="H69" s="68">
        <v>9.9</v>
      </c>
      <c r="I69" s="68">
        <v>9.9</v>
      </c>
      <c r="J69" s="68">
        <v>9.9</v>
      </c>
      <c r="K69" s="68">
        <v>9.9</v>
      </c>
      <c r="L69" s="68">
        <v>9.9</v>
      </c>
      <c r="M69" s="68">
        <v>9.9</v>
      </c>
      <c r="N69" s="68">
        <v>9.9</v>
      </c>
      <c r="O69" s="68">
        <v>9.9</v>
      </c>
    </row>
    <row r="70" spans="1:15" s="62" customFormat="1" ht="15.6" x14ac:dyDescent="0.25">
      <c r="A70" s="232"/>
      <c r="B70" s="48">
        <v>15</v>
      </c>
      <c r="C70" s="68">
        <f t="shared" si="4"/>
        <v>59.400000000000013</v>
      </c>
      <c r="D70" s="68">
        <v>4.95</v>
      </c>
      <c r="E70" s="68">
        <v>4.95</v>
      </c>
      <c r="F70" s="68">
        <v>4.95</v>
      </c>
      <c r="G70" s="68">
        <v>4.95</v>
      </c>
      <c r="H70" s="68">
        <v>4.95</v>
      </c>
      <c r="I70" s="68">
        <v>4.95</v>
      </c>
      <c r="J70" s="68">
        <v>4.95</v>
      </c>
      <c r="K70" s="68">
        <v>4.95</v>
      </c>
      <c r="L70" s="68">
        <v>4.95</v>
      </c>
      <c r="M70" s="68">
        <v>4.95</v>
      </c>
      <c r="N70" s="68">
        <v>4.95</v>
      </c>
      <c r="O70" s="68">
        <v>4.95</v>
      </c>
    </row>
    <row r="71" spans="1:15" s="62" customFormat="1" ht="15.6" x14ac:dyDescent="0.25">
      <c r="A71" s="232"/>
      <c r="B71" s="48">
        <v>16</v>
      </c>
      <c r="C71" s="68">
        <f t="shared" si="4"/>
        <v>118.80000000000003</v>
      </c>
      <c r="D71" s="68">
        <v>9.9</v>
      </c>
      <c r="E71" s="68">
        <v>9.9</v>
      </c>
      <c r="F71" s="68">
        <v>9.9</v>
      </c>
      <c r="G71" s="68">
        <v>9.9</v>
      </c>
      <c r="H71" s="68">
        <v>9.9</v>
      </c>
      <c r="I71" s="68">
        <v>9.9</v>
      </c>
      <c r="J71" s="68">
        <v>9.9</v>
      </c>
      <c r="K71" s="68">
        <v>9.9</v>
      </c>
      <c r="L71" s="68">
        <v>9.9</v>
      </c>
      <c r="M71" s="68">
        <v>9.9</v>
      </c>
      <c r="N71" s="68">
        <v>9.9</v>
      </c>
      <c r="O71" s="68">
        <v>9.9</v>
      </c>
    </row>
    <row r="72" spans="1:15" s="62" customFormat="1" ht="15.6" x14ac:dyDescent="0.25">
      <c r="A72" s="232"/>
      <c r="B72" s="48">
        <v>17</v>
      </c>
      <c r="C72" s="68">
        <f t="shared" si="4"/>
        <v>118.80000000000003</v>
      </c>
      <c r="D72" s="68">
        <v>9.9</v>
      </c>
      <c r="E72" s="68">
        <v>9.9</v>
      </c>
      <c r="F72" s="68">
        <v>9.9</v>
      </c>
      <c r="G72" s="68">
        <v>9.9</v>
      </c>
      <c r="H72" s="68">
        <v>9.9</v>
      </c>
      <c r="I72" s="68">
        <v>9.9</v>
      </c>
      <c r="J72" s="68">
        <v>9.9</v>
      </c>
      <c r="K72" s="68">
        <v>9.9</v>
      </c>
      <c r="L72" s="68">
        <v>9.9</v>
      </c>
      <c r="M72" s="68">
        <v>9.9</v>
      </c>
      <c r="N72" s="68">
        <v>9.9</v>
      </c>
      <c r="O72" s="68">
        <v>9.9</v>
      </c>
    </row>
    <row r="73" spans="1:15" s="62" customFormat="1" ht="15.6" x14ac:dyDescent="0.25">
      <c r="A73" s="232"/>
      <c r="B73" s="48">
        <v>18</v>
      </c>
      <c r="C73" s="68">
        <f>SUM(D73:O73)</f>
        <v>297</v>
      </c>
      <c r="D73" s="68">
        <v>24.75</v>
      </c>
      <c r="E73" s="68">
        <v>24.75</v>
      </c>
      <c r="F73" s="68">
        <v>24.75</v>
      </c>
      <c r="G73" s="68">
        <v>24.75</v>
      </c>
      <c r="H73" s="68">
        <v>24.75</v>
      </c>
      <c r="I73" s="68">
        <v>24.75</v>
      </c>
      <c r="J73" s="68">
        <v>24.75</v>
      </c>
      <c r="K73" s="68">
        <v>24.75</v>
      </c>
      <c r="L73" s="68">
        <v>24.75</v>
      </c>
      <c r="M73" s="68">
        <v>24.75</v>
      </c>
      <c r="N73" s="68">
        <v>24.75</v>
      </c>
      <c r="O73" s="68">
        <v>24.75</v>
      </c>
    </row>
    <row r="74" spans="1:15" s="62" customFormat="1" ht="15.6" x14ac:dyDescent="0.25">
      <c r="A74" s="232"/>
      <c r="B74" s="48">
        <v>19</v>
      </c>
      <c r="C74" s="68">
        <f t="shared" si="4"/>
        <v>59.400000000000013</v>
      </c>
      <c r="D74" s="68">
        <v>4.95</v>
      </c>
      <c r="E74" s="68">
        <v>4.95</v>
      </c>
      <c r="F74" s="68">
        <v>4.95</v>
      </c>
      <c r="G74" s="68">
        <v>4.95</v>
      </c>
      <c r="H74" s="68">
        <v>4.95</v>
      </c>
      <c r="I74" s="68">
        <v>4.95</v>
      </c>
      <c r="J74" s="68">
        <v>4.95</v>
      </c>
      <c r="K74" s="68">
        <v>4.95</v>
      </c>
      <c r="L74" s="68">
        <v>4.95</v>
      </c>
      <c r="M74" s="68">
        <v>4.95</v>
      </c>
      <c r="N74" s="68">
        <v>4.95</v>
      </c>
      <c r="O74" s="68">
        <v>4.95</v>
      </c>
    </row>
    <row r="75" spans="1:15" s="62" customFormat="1" ht="15.6" x14ac:dyDescent="0.25">
      <c r="A75" s="232"/>
      <c r="B75" s="48">
        <v>20</v>
      </c>
      <c r="C75" s="68">
        <f t="shared" si="4"/>
        <v>178.19999999999996</v>
      </c>
      <c r="D75" s="68">
        <v>14.85</v>
      </c>
      <c r="E75" s="68">
        <v>14.85</v>
      </c>
      <c r="F75" s="68">
        <v>14.85</v>
      </c>
      <c r="G75" s="68">
        <v>14.85</v>
      </c>
      <c r="H75" s="68">
        <v>14.85</v>
      </c>
      <c r="I75" s="68">
        <v>14.85</v>
      </c>
      <c r="J75" s="68">
        <v>14.85</v>
      </c>
      <c r="K75" s="68">
        <v>14.85</v>
      </c>
      <c r="L75" s="68">
        <v>14.85</v>
      </c>
      <c r="M75" s="68">
        <v>14.85</v>
      </c>
      <c r="N75" s="68">
        <v>14.85</v>
      </c>
      <c r="O75" s="68">
        <v>14.85</v>
      </c>
    </row>
    <row r="76" spans="1:15" s="62" customFormat="1" ht="15.6" x14ac:dyDescent="0.25">
      <c r="A76" s="232"/>
      <c r="B76" s="48">
        <v>21</v>
      </c>
      <c r="C76" s="68">
        <f t="shared" si="4"/>
        <v>118.80000000000003</v>
      </c>
      <c r="D76" s="68">
        <v>9.9</v>
      </c>
      <c r="E76" s="68">
        <v>9.9</v>
      </c>
      <c r="F76" s="68">
        <v>9.9</v>
      </c>
      <c r="G76" s="68">
        <v>9.9</v>
      </c>
      <c r="H76" s="68">
        <v>9.9</v>
      </c>
      <c r="I76" s="68">
        <v>9.9</v>
      </c>
      <c r="J76" s="68">
        <v>9.9</v>
      </c>
      <c r="K76" s="68">
        <v>9.9</v>
      </c>
      <c r="L76" s="68">
        <v>9.9</v>
      </c>
      <c r="M76" s="68">
        <v>9.9</v>
      </c>
      <c r="N76" s="68">
        <v>9.9</v>
      </c>
      <c r="O76" s="68">
        <v>9.9</v>
      </c>
    </row>
    <row r="77" spans="1:15" s="62" customFormat="1" ht="15.6" x14ac:dyDescent="0.25">
      <c r="A77" s="232"/>
      <c r="B77" s="48">
        <v>22</v>
      </c>
      <c r="C77" s="68">
        <f t="shared" si="4"/>
        <v>118.80000000000003</v>
      </c>
      <c r="D77" s="68">
        <v>9.9</v>
      </c>
      <c r="E77" s="68">
        <v>9.9</v>
      </c>
      <c r="F77" s="68">
        <v>9.9</v>
      </c>
      <c r="G77" s="68">
        <v>9.9</v>
      </c>
      <c r="H77" s="68">
        <v>9.9</v>
      </c>
      <c r="I77" s="68">
        <v>9.9</v>
      </c>
      <c r="J77" s="68">
        <v>9.9</v>
      </c>
      <c r="K77" s="68">
        <v>9.9</v>
      </c>
      <c r="L77" s="68">
        <v>9.9</v>
      </c>
      <c r="M77" s="68">
        <v>9.9</v>
      </c>
      <c r="N77" s="68">
        <v>9.9</v>
      </c>
      <c r="O77" s="68">
        <v>9.9</v>
      </c>
    </row>
    <row r="78" spans="1:15" s="62" customFormat="1" ht="15.6" x14ac:dyDescent="0.25">
      <c r="A78" s="232"/>
      <c r="B78" s="48">
        <v>23</v>
      </c>
      <c r="C78" s="68">
        <f t="shared" si="4"/>
        <v>118.80000000000003</v>
      </c>
      <c r="D78" s="68">
        <v>9.9</v>
      </c>
      <c r="E78" s="68">
        <v>9.9</v>
      </c>
      <c r="F78" s="68">
        <v>9.9</v>
      </c>
      <c r="G78" s="68">
        <v>9.9</v>
      </c>
      <c r="H78" s="68">
        <v>9.9</v>
      </c>
      <c r="I78" s="68">
        <v>9.9</v>
      </c>
      <c r="J78" s="68">
        <v>9.9</v>
      </c>
      <c r="K78" s="68">
        <v>9.9</v>
      </c>
      <c r="L78" s="68">
        <v>9.9</v>
      </c>
      <c r="M78" s="68">
        <v>9.9</v>
      </c>
      <c r="N78" s="68">
        <v>9.9</v>
      </c>
      <c r="O78" s="68">
        <v>9.9</v>
      </c>
    </row>
    <row r="79" spans="1:15" s="62" customFormat="1" ht="15.6" x14ac:dyDescent="0.25">
      <c r="A79" s="232"/>
      <c r="B79" s="48">
        <v>24</v>
      </c>
      <c r="C79" s="68">
        <f t="shared" si="4"/>
        <v>81</v>
      </c>
      <c r="D79" s="68">
        <v>6.75</v>
      </c>
      <c r="E79" s="68">
        <v>6.75</v>
      </c>
      <c r="F79" s="68">
        <v>6.75</v>
      </c>
      <c r="G79" s="68">
        <v>6.75</v>
      </c>
      <c r="H79" s="68">
        <v>6.75</v>
      </c>
      <c r="I79" s="68">
        <v>6.75</v>
      </c>
      <c r="J79" s="68">
        <v>6.75</v>
      </c>
      <c r="K79" s="68">
        <v>6.75</v>
      </c>
      <c r="L79" s="68">
        <v>6.75</v>
      </c>
      <c r="M79" s="68">
        <v>6.75</v>
      </c>
      <c r="N79" s="68">
        <v>6.75</v>
      </c>
      <c r="O79" s="68">
        <v>6.75</v>
      </c>
    </row>
    <row r="80" spans="1:15" s="62" customFormat="1" ht="15.6" x14ac:dyDescent="0.25">
      <c r="A80" s="232"/>
      <c r="B80" s="48">
        <v>25</v>
      </c>
      <c r="C80" s="68">
        <f t="shared" si="4"/>
        <v>59.400000000000013</v>
      </c>
      <c r="D80" s="68">
        <v>4.95</v>
      </c>
      <c r="E80" s="68">
        <v>4.95</v>
      </c>
      <c r="F80" s="68">
        <v>4.95</v>
      </c>
      <c r="G80" s="68">
        <v>4.95</v>
      </c>
      <c r="H80" s="68">
        <v>4.95</v>
      </c>
      <c r="I80" s="68">
        <v>4.95</v>
      </c>
      <c r="J80" s="68">
        <v>4.95</v>
      </c>
      <c r="K80" s="68">
        <v>4.95</v>
      </c>
      <c r="L80" s="68">
        <v>4.95</v>
      </c>
      <c r="M80" s="68">
        <v>4.95</v>
      </c>
      <c r="N80" s="68">
        <v>4.95</v>
      </c>
      <c r="O80" s="68">
        <v>4.95</v>
      </c>
    </row>
    <row r="81" spans="1:15" s="62" customFormat="1" ht="15.6" x14ac:dyDescent="0.25">
      <c r="A81" s="232"/>
      <c r="B81" s="48">
        <v>26</v>
      </c>
      <c r="C81" s="68">
        <f t="shared" si="4"/>
        <v>59.400000000000013</v>
      </c>
      <c r="D81" s="68">
        <v>4.95</v>
      </c>
      <c r="E81" s="68">
        <v>4.95</v>
      </c>
      <c r="F81" s="68">
        <v>4.95</v>
      </c>
      <c r="G81" s="68">
        <v>4.95</v>
      </c>
      <c r="H81" s="68">
        <v>4.95</v>
      </c>
      <c r="I81" s="68">
        <v>4.95</v>
      </c>
      <c r="J81" s="68">
        <v>4.95</v>
      </c>
      <c r="K81" s="68">
        <v>4.95</v>
      </c>
      <c r="L81" s="68">
        <v>4.95</v>
      </c>
      <c r="M81" s="68">
        <v>4.95</v>
      </c>
      <c r="N81" s="68">
        <v>4.95</v>
      </c>
      <c r="O81" s="68">
        <v>4.95</v>
      </c>
    </row>
    <row r="82" spans="1:15" s="62" customFormat="1" ht="15.6" x14ac:dyDescent="0.25">
      <c r="A82" s="232"/>
      <c r="B82" s="48">
        <v>27</v>
      </c>
      <c r="C82" s="68">
        <f t="shared" si="4"/>
        <v>59.400000000000013</v>
      </c>
      <c r="D82" s="68">
        <v>4.95</v>
      </c>
      <c r="E82" s="68">
        <v>4.95</v>
      </c>
      <c r="F82" s="68">
        <v>4.95</v>
      </c>
      <c r="G82" s="68">
        <v>4.95</v>
      </c>
      <c r="H82" s="68">
        <v>4.95</v>
      </c>
      <c r="I82" s="68">
        <v>4.95</v>
      </c>
      <c r="J82" s="68">
        <v>4.95</v>
      </c>
      <c r="K82" s="68">
        <v>4.95</v>
      </c>
      <c r="L82" s="68">
        <v>4.95</v>
      </c>
      <c r="M82" s="68">
        <v>4.95</v>
      </c>
      <c r="N82" s="68">
        <v>4.95</v>
      </c>
      <c r="O82" s="68">
        <v>4.95</v>
      </c>
    </row>
    <row r="83" spans="1:15" s="62" customFormat="1" ht="15.6" x14ac:dyDescent="0.25">
      <c r="A83" s="232"/>
      <c r="B83" s="48">
        <v>28</v>
      </c>
      <c r="C83" s="68">
        <f t="shared" si="4"/>
        <v>118.80000000000003</v>
      </c>
      <c r="D83" s="68">
        <v>9.9</v>
      </c>
      <c r="E83" s="68">
        <v>9.9</v>
      </c>
      <c r="F83" s="68">
        <v>9.9</v>
      </c>
      <c r="G83" s="68">
        <v>9.9</v>
      </c>
      <c r="H83" s="68">
        <v>9.9</v>
      </c>
      <c r="I83" s="68">
        <v>9.9</v>
      </c>
      <c r="J83" s="68">
        <v>9.9</v>
      </c>
      <c r="K83" s="68">
        <v>9.9</v>
      </c>
      <c r="L83" s="68">
        <v>9.9</v>
      </c>
      <c r="M83" s="68">
        <v>9.9</v>
      </c>
      <c r="N83" s="68">
        <v>9.9</v>
      </c>
      <c r="O83" s="68">
        <v>9.9</v>
      </c>
    </row>
    <row r="84" spans="1:15" s="62" customFormat="1" ht="15.6" x14ac:dyDescent="0.25">
      <c r="A84" s="232"/>
      <c r="B84" s="48">
        <v>29</v>
      </c>
      <c r="C84" s="68">
        <f t="shared" si="4"/>
        <v>118.80000000000003</v>
      </c>
      <c r="D84" s="68">
        <v>9.9</v>
      </c>
      <c r="E84" s="68">
        <v>9.9</v>
      </c>
      <c r="F84" s="68">
        <v>9.9</v>
      </c>
      <c r="G84" s="68">
        <v>9.9</v>
      </c>
      <c r="H84" s="68">
        <v>9.9</v>
      </c>
      <c r="I84" s="68">
        <v>9.9</v>
      </c>
      <c r="J84" s="68">
        <v>9.9</v>
      </c>
      <c r="K84" s="68">
        <v>9.9</v>
      </c>
      <c r="L84" s="68">
        <v>9.9</v>
      </c>
      <c r="M84" s="68">
        <v>9.9</v>
      </c>
      <c r="N84" s="68">
        <v>9.9</v>
      </c>
      <c r="O84" s="68">
        <v>9.9</v>
      </c>
    </row>
    <row r="85" spans="1:15" s="62" customFormat="1" ht="15.6" x14ac:dyDescent="0.25">
      <c r="A85" s="232"/>
      <c r="B85" s="48">
        <v>30</v>
      </c>
      <c r="C85" s="68">
        <f t="shared" si="4"/>
        <v>59.400000000000013</v>
      </c>
      <c r="D85" s="68">
        <v>4.95</v>
      </c>
      <c r="E85" s="68">
        <v>4.95</v>
      </c>
      <c r="F85" s="68">
        <v>4.95</v>
      </c>
      <c r="G85" s="68">
        <v>4.95</v>
      </c>
      <c r="H85" s="68">
        <v>4.95</v>
      </c>
      <c r="I85" s="68">
        <v>4.95</v>
      </c>
      <c r="J85" s="68">
        <v>4.95</v>
      </c>
      <c r="K85" s="68">
        <v>4.95</v>
      </c>
      <c r="L85" s="68">
        <v>4.95</v>
      </c>
      <c r="M85" s="68">
        <v>4.95</v>
      </c>
      <c r="N85" s="68">
        <v>4.95</v>
      </c>
      <c r="O85" s="68">
        <v>4.95</v>
      </c>
    </row>
    <row r="86" spans="1:15" s="62" customFormat="1" ht="15.6" x14ac:dyDescent="0.25">
      <c r="A86" s="232"/>
      <c r="B86" s="48">
        <v>31</v>
      </c>
      <c r="C86" s="68">
        <f t="shared" si="4"/>
        <v>59.400000000000013</v>
      </c>
      <c r="D86" s="68">
        <v>4.95</v>
      </c>
      <c r="E86" s="68">
        <v>4.95</v>
      </c>
      <c r="F86" s="68">
        <v>4.95</v>
      </c>
      <c r="G86" s="68">
        <v>4.95</v>
      </c>
      <c r="H86" s="68">
        <v>4.95</v>
      </c>
      <c r="I86" s="68">
        <v>4.95</v>
      </c>
      <c r="J86" s="68">
        <v>4.95</v>
      </c>
      <c r="K86" s="68">
        <v>4.95</v>
      </c>
      <c r="L86" s="68">
        <v>4.95</v>
      </c>
      <c r="M86" s="68">
        <v>4.95</v>
      </c>
      <c r="N86" s="68">
        <v>4.95</v>
      </c>
      <c r="O86" s="68">
        <v>4.95</v>
      </c>
    </row>
    <row r="87" spans="1:15" s="62" customFormat="1" ht="15.6" x14ac:dyDescent="0.25">
      <c r="A87" s="232"/>
      <c r="B87" s="48">
        <v>32</v>
      </c>
      <c r="C87" s="68">
        <f t="shared" si="4"/>
        <v>59.400000000000013</v>
      </c>
      <c r="D87" s="68">
        <v>4.95</v>
      </c>
      <c r="E87" s="68">
        <v>4.95</v>
      </c>
      <c r="F87" s="68">
        <v>4.95</v>
      </c>
      <c r="G87" s="68">
        <v>4.95</v>
      </c>
      <c r="H87" s="68">
        <v>4.95</v>
      </c>
      <c r="I87" s="68">
        <v>4.95</v>
      </c>
      <c r="J87" s="68">
        <v>4.95</v>
      </c>
      <c r="K87" s="68">
        <v>4.95</v>
      </c>
      <c r="L87" s="68">
        <v>4.95</v>
      </c>
      <c r="M87" s="68">
        <v>4.95</v>
      </c>
      <c r="N87" s="68">
        <v>4.95</v>
      </c>
      <c r="O87" s="68">
        <v>4.95</v>
      </c>
    </row>
    <row r="88" spans="1:15" s="62" customFormat="1" ht="15.6" x14ac:dyDescent="0.25">
      <c r="A88" s="232"/>
      <c r="B88" s="48">
        <v>33</v>
      </c>
      <c r="C88" s="68">
        <f t="shared" si="4"/>
        <v>237.60000000000005</v>
      </c>
      <c r="D88" s="68">
        <v>19.8</v>
      </c>
      <c r="E88" s="68">
        <v>19.8</v>
      </c>
      <c r="F88" s="68">
        <v>19.8</v>
      </c>
      <c r="G88" s="68">
        <v>19.8</v>
      </c>
      <c r="H88" s="68">
        <v>19.8</v>
      </c>
      <c r="I88" s="68">
        <v>19.8</v>
      </c>
      <c r="J88" s="68">
        <v>19.8</v>
      </c>
      <c r="K88" s="68">
        <v>19.8</v>
      </c>
      <c r="L88" s="68">
        <v>19.8</v>
      </c>
      <c r="M88" s="68">
        <v>19.8</v>
      </c>
      <c r="N88" s="68">
        <v>19.8</v>
      </c>
      <c r="O88" s="68">
        <v>19.8</v>
      </c>
    </row>
    <row r="89" spans="1:15" s="62" customFormat="1" ht="15.6" x14ac:dyDescent="0.25">
      <c r="A89" s="232"/>
      <c r="B89" s="48">
        <v>34</v>
      </c>
      <c r="C89" s="68">
        <f>SUM(D89:O89)</f>
        <v>112.86</v>
      </c>
      <c r="D89" s="68">
        <v>9.4049999999999994</v>
      </c>
      <c r="E89" s="68">
        <v>9.4049999999999994</v>
      </c>
      <c r="F89" s="68">
        <v>9.4049999999999994</v>
      </c>
      <c r="G89" s="68">
        <v>9.4049999999999994</v>
      </c>
      <c r="H89" s="68">
        <v>9.4049999999999994</v>
      </c>
      <c r="I89" s="68">
        <v>9.4049999999999994</v>
      </c>
      <c r="J89" s="68">
        <v>9.4049999999999994</v>
      </c>
      <c r="K89" s="68">
        <v>9.4049999999999994</v>
      </c>
      <c r="L89" s="68">
        <v>9.4049999999999994</v>
      </c>
      <c r="M89" s="68">
        <v>9.4049999999999994</v>
      </c>
      <c r="N89" s="68">
        <v>9.4049999999999994</v>
      </c>
      <c r="O89" s="68">
        <v>9.4049999999999994</v>
      </c>
    </row>
    <row r="90" spans="1:15" s="62" customFormat="1" ht="15.6" x14ac:dyDescent="0.25">
      <c r="A90" s="232"/>
      <c r="B90" s="48">
        <v>35</v>
      </c>
      <c r="C90" s="68">
        <f t="shared" si="4"/>
        <v>118.80000000000003</v>
      </c>
      <c r="D90" s="68">
        <v>9.9</v>
      </c>
      <c r="E90" s="68">
        <v>9.9</v>
      </c>
      <c r="F90" s="68">
        <v>9.9</v>
      </c>
      <c r="G90" s="68">
        <v>9.9</v>
      </c>
      <c r="H90" s="68">
        <v>9.9</v>
      </c>
      <c r="I90" s="68">
        <v>9.9</v>
      </c>
      <c r="J90" s="68">
        <v>9.9</v>
      </c>
      <c r="K90" s="68">
        <v>9.9</v>
      </c>
      <c r="L90" s="68">
        <v>9.9</v>
      </c>
      <c r="M90" s="68">
        <v>9.9</v>
      </c>
      <c r="N90" s="68">
        <v>9.9</v>
      </c>
      <c r="O90" s="68">
        <v>9.9</v>
      </c>
    </row>
    <row r="91" spans="1:15" s="62" customFormat="1" ht="15.6" x14ac:dyDescent="0.25">
      <c r="A91" s="232"/>
      <c r="B91" s="48">
        <v>36</v>
      </c>
      <c r="C91" s="68">
        <f t="shared" ref="C91:C113" si="5">SUM(D91:O91)</f>
        <v>237.60000000000005</v>
      </c>
      <c r="D91" s="68">
        <v>19.8</v>
      </c>
      <c r="E91" s="68">
        <v>19.8</v>
      </c>
      <c r="F91" s="68">
        <v>19.8</v>
      </c>
      <c r="G91" s="68">
        <v>19.8</v>
      </c>
      <c r="H91" s="68">
        <v>19.8</v>
      </c>
      <c r="I91" s="68">
        <v>19.8</v>
      </c>
      <c r="J91" s="68">
        <v>19.8</v>
      </c>
      <c r="K91" s="68">
        <v>19.8</v>
      </c>
      <c r="L91" s="68">
        <v>19.8</v>
      </c>
      <c r="M91" s="68">
        <v>19.8</v>
      </c>
      <c r="N91" s="68">
        <v>19.8</v>
      </c>
      <c r="O91" s="68">
        <v>19.8</v>
      </c>
    </row>
    <row r="92" spans="1:15" s="62" customFormat="1" ht="15.6" x14ac:dyDescent="0.25">
      <c r="A92" s="232"/>
      <c r="B92" s="48">
        <v>37</v>
      </c>
      <c r="C92" s="68">
        <f>SUM(D92:O92)</f>
        <v>59.400000000000013</v>
      </c>
      <c r="D92" s="68">
        <v>4.95</v>
      </c>
      <c r="E92" s="68">
        <v>4.95</v>
      </c>
      <c r="F92" s="68">
        <v>4.95</v>
      </c>
      <c r="G92" s="68">
        <v>4.95</v>
      </c>
      <c r="H92" s="68">
        <v>4.95</v>
      </c>
      <c r="I92" s="68">
        <v>4.95</v>
      </c>
      <c r="J92" s="68">
        <v>4.95</v>
      </c>
      <c r="K92" s="68">
        <v>4.95</v>
      </c>
      <c r="L92" s="68">
        <v>4.95</v>
      </c>
      <c r="M92" s="68">
        <v>4.95</v>
      </c>
      <c r="N92" s="68">
        <v>4.95</v>
      </c>
      <c r="O92" s="68">
        <v>4.95</v>
      </c>
    </row>
    <row r="93" spans="1:15" s="62" customFormat="1" ht="15.6" x14ac:dyDescent="0.25">
      <c r="A93" s="232"/>
      <c r="B93" s="48">
        <v>38</v>
      </c>
      <c r="C93" s="68">
        <f t="shared" si="5"/>
        <v>59.400000000000013</v>
      </c>
      <c r="D93" s="68">
        <v>4.95</v>
      </c>
      <c r="E93" s="68">
        <v>4.95</v>
      </c>
      <c r="F93" s="68">
        <v>4.95</v>
      </c>
      <c r="G93" s="68">
        <v>4.95</v>
      </c>
      <c r="H93" s="68">
        <v>4.95</v>
      </c>
      <c r="I93" s="68">
        <v>4.95</v>
      </c>
      <c r="J93" s="68">
        <v>4.95</v>
      </c>
      <c r="K93" s="68">
        <v>4.95</v>
      </c>
      <c r="L93" s="68">
        <v>4.95</v>
      </c>
      <c r="M93" s="68">
        <v>4.95</v>
      </c>
      <c r="N93" s="68">
        <v>4.95</v>
      </c>
      <c r="O93" s="68">
        <v>4.95</v>
      </c>
    </row>
    <row r="94" spans="1:15" s="62" customFormat="1" ht="15.6" x14ac:dyDescent="0.25">
      <c r="A94" s="232"/>
      <c r="B94" s="48">
        <v>39</v>
      </c>
      <c r="C94" s="68">
        <f t="shared" si="5"/>
        <v>118.80000000000003</v>
      </c>
      <c r="D94" s="68">
        <v>9.9</v>
      </c>
      <c r="E94" s="68">
        <v>9.9</v>
      </c>
      <c r="F94" s="68">
        <v>9.9</v>
      </c>
      <c r="G94" s="68">
        <v>9.9</v>
      </c>
      <c r="H94" s="68">
        <v>9.9</v>
      </c>
      <c r="I94" s="68">
        <v>9.9</v>
      </c>
      <c r="J94" s="68">
        <v>9.9</v>
      </c>
      <c r="K94" s="68">
        <v>9.9</v>
      </c>
      <c r="L94" s="68">
        <v>9.9</v>
      </c>
      <c r="M94" s="68">
        <v>9.9</v>
      </c>
      <c r="N94" s="68">
        <v>9.9</v>
      </c>
      <c r="O94" s="68">
        <v>9.9</v>
      </c>
    </row>
    <row r="95" spans="1:15" s="62" customFormat="1" ht="15.6" x14ac:dyDescent="0.25">
      <c r="A95" s="232"/>
      <c r="B95" s="48">
        <v>40</v>
      </c>
      <c r="C95" s="68">
        <f t="shared" si="5"/>
        <v>26.399999999999995</v>
      </c>
      <c r="D95" s="68">
        <v>2.2000000000000002</v>
      </c>
      <c r="E95" s="68">
        <v>2.2000000000000002</v>
      </c>
      <c r="F95" s="68">
        <v>2.2000000000000002</v>
      </c>
      <c r="G95" s="68">
        <v>2.2000000000000002</v>
      </c>
      <c r="H95" s="68">
        <v>2.2000000000000002</v>
      </c>
      <c r="I95" s="68">
        <v>2.2000000000000002</v>
      </c>
      <c r="J95" s="68">
        <v>2.2000000000000002</v>
      </c>
      <c r="K95" s="68">
        <v>2.2000000000000002</v>
      </c>
      <c r="L95" s="68">
        <v>2.2000000000000002</v>
      </c>
      <c r="M95" s="68">
        <v>2.2000000000000002</v>
      </c>
      <c r="N95" s="68">
        <v>2.2000000000000002</v>
      </c>
      <c r="O95" s="68">
        <v>2.2000000000000002</v>
      </c>
    </row>
    <row r="96" spans="1:15" s="62" customFormat="1" ht="15.6" x14ac:dyDescent="0.25">
      <c r="A96" s="232"/>
      <c r="B96" s="48">
        <v>41</v>
      </c>
      <c r="C96" s="68">
        <f t="shared" si="5"/>
        <v>59.400000000000013</v>
      </c>
      <c r="D96" s="68">
        <v>4.95</v>
      </c>
      <c r="E96" s="68">
        <v>4.95</v>
      </c>
      <c r="F96" s="68">
        <v>4.95</v>
      </c>
      <c r="G96" s="68">
        <v>4.95</v>
      </c>
      <c r="H96" s="68">
        <v>4.95</v>
      </c>
      <c r="I96" s="68">
        <v>4.95</v>
      </c>
      <c r="J96" s="68">
        <v>4.95</v>
      </c>
      <c r="K96" s="68">
        <v>4.95</v>
      </c>
      <c r="L96" s="68">
        <v>4.95</v>
      </c>
      <c r="M96" s="68">
        <v>4.95</v>
      </c>
      <c r="N96" s="68">
        <v>4.95</v>
      </c>
      <c r="O96" s="68">
        <v>4.95</v>
      </c>
    </row>
    <row r="97" spans="1:19" s="62" customFormat="1" ht="15.6" x14ac:dyDescent="0.25">
      <c r="A97" s="232"/>
      <c r="B97" s="48">
        <v>42</v>
      </c>
      <c r="C97" s="68">
        <f>SUM(D97:O97)</f>
        <v>59.400000000000013</v>
      </c>
      <c r="D97" s="68">
        <v>4.95</v>
      </c>
      <c r="E97" s="68">
        <v>4.95</v>
      </c>
      <c r="F97" s="68">
        <v>4.95</v>
      </c>
      <c r="G97" s="68">
        <v>4.95</v>
      </c>
      <c r="H97" s="68">
        <v>4.95</v>
      </c>
      <c r="I97" s="68">
        <v>4.95</v>
      </c>
      <c r="J97" s="68">
        <v>4.95</v>
      </c>
      <c r="K97" s="68">
        <v>4.95</v>
      </c>
      <c r="L97" s="68">
        <v>4.95</v>
      </c>
      <c r="M97" s="68">
        <v>4.95</v>
      </c>
      <c r="N97" s="68">
        <v>4.95</v>
      </c>
      <c r="O97" s="68">
        <v>4.95</v>
      </c>
    </row>
    <row r="98" spans="1:19" s="62" customFormat="1" ht="15.6" x14ac:dyDescent="0.25">
      <c r="A98" s="232"/>
      <c r="B98" s="48">
        <v>43</v>
      </c>
      <c r="C98" s="68">
        <f t="shared" si="5"/>
        <v>59.400000000000013</v>
      </c>
      <c r="D98" s="68">
        <v>4.95</v>
      </c>
      <c r="E98" s="68">
        <v>4.95</v>
      </c>
      <c r="F98" s="68">
        <v>4.95</v>
      </c>
      <c r="G98" s="68">
        <v>4.95</v>
      </c>
      <c r="H98" s="68">
        <v>4.95</v>
      </c>
      <c r="I98" s="68">
        <v>4.95</v>
      </c>
      <c r="J98" s="68">
        <v>4.95</v>
      </c>
      <c r="K98" s="68">
        <v>4.95</v>
      </c>
      <c r="L98" s="68">
        <v>4.95</v>
      </c>
      <c r="M98" s="68">
        <v>4.95</v>
      </c>
      <c r="N98" s="68">
        <v>4.95</v>
      </c>
      <c r="O98" s="68">
        <v>4.95</v>
      </c>
    </row>
    <row r="99" spans="1:19" s="62" customFormat="1" ht="15.6" x14ac:dyDescent="0.25">
      <c r="A99" s="232"/>
      <c r="B99" s="48">
        <v>44</v>
      </c>
      <c r="C99" s="68">
        <f t="shared" si="5"/>
        <v>118.80000000000003</v>
      </c>
      <c r="D99" s="68">
        <v>9.9</v>
      </c>
      <c r="E99" s="68">
        <v>9.9</v>
      </c>
      <c r="F99" s="68">
        <v>9.9</v>
      </c>
      <c r="G99" s="68">
        <v>9.9</v>
      </c>
      <c r="H99" s="68">
        <v>9.9</v>
      </c>
      <c r="I99" s="68">
        <v>9.9</v>
      </c>
      <c r="J99" s="68">
        <v>9.9</v>
      </c>
      <c r="K99" s="68">
        <v>9.9</v>
      </c>
      <c r="L99" s="68">
        <v>9.9</v>
      </c>
      <c r="M99" s="68">
        <v>9.9</v>
      </c>
      <c r="N99" s="68">
        <v>9.9</v>
      </c>
      <c r="O99" s="68">
        <v>9.9</v>
      </c>
    </row>
    <row r="100" spans="1:19" s="62" customFormat="1" ht="15.6" x14ac:dyDescent="0.25">
      <c r="A100" s="232"/>
      <c r="B100" s="48">
        <v>45</v>
      </c>
      <c r="C100" s="68">
        <f t="shared" si="5"/>
        <v>59.400000000000013</v>
      </c>
      <c r="D100" s="68">
        <v>4.95</v>
      </c>
      <c r="E100" s="68">
        <v>4.95</v>
      </c>
      <c r="F100" s="68">
        <v>4.95</v>
      </c>
      <c r="G100" s="68">
        <v>4.95</v>
      </c>
      <c r="H100" s="68">
        <v>4.95</v>
      </c>
      <c r="I100" s="68">
        <v>4.95</v>
      </c>
      <c r="J100" s="68">
        <v>4.95</v>
      </c>
      <c r="K100" s="68">
        <v>4.95</v>
      </c>
      <c r="L100" s="68">
        <v>4.95</v>
      </c>
      <c r="M100" s="68">
        <v>4.95</v>
      </c>
      <c r="N100" s="68">
        <v>4.95</v>
      </c>
      <c r="O100" s="68">
        <v>4.95</v>
      </c>
    </row>
    <row r="101" spans="1:19" s="62" customFormat="1" ht="15.6" x14ac:dyDescent="0.25">
      <c r="A101" s="232"/>
      <c r="B101" s="48">
        <v>47</v>
      </c>
      <c r="C101" s="68">
        <f t="shared" si="5"/>
        <v>59.400000000000013</v>
      </c>
      <c r="D101" s="68">
        <v>4.95</v>
      </c>
      <c r="E101" s="68">
        <v>4.95</v>
      </c>
      <c r="F101" s="68">
        <v>4.95</v>
      </c>
      <c r="G101" s="68">
        <v>4.95</v>
      </c>
      <c r="H101" s="68">
        <v>4.95</v>
      </c>
      <c r="I101" s="68">
        <v>4.95</v>
      </c>
      <c r="J101" s="68">
        <v>4.95</v>
      </c>
      <c r="K101" s="68">
        <v>4.95</v>
      </c>
      <c r="L101" s="68">
        <v>4.95</v>
      </c>
      <c r="M101" s="68">
        <v>4.95</v>
      </c>
      <c r="N101" s="68">
        <v>4.95</v>
      </c>
      <c r="O101" s="68">
        <v>4.95</v>
      </c>
    </row>
    <row r="102" spans="1:19" s="62" customFormat="1" ht="15.6" x14ac:dyDescent="0.25">
      <c r="A102" s="232"/>
      <c r="B102" s="48">
        <v>48</v>
      </c>
      <c r="C102" s="68">
        <f t="shared" si="5"/>
        <v>59.400000000000013</v>
      </c>
      <c r="D102" s="68">
        <v>4.95</v>
      </c>
      <c r="E102" s="68">
        <v>4.95</v>
      </c>
      <c r="F102" s="68">
        <v>4.95</v>
      </c>
      <c r="G102" s="68">
        <v>4.95</v>
      </c>
      <c r="H102" s="68">
        <v>4.95</v>
      </c>
      <c r="I102" s="68">
        <v>4.95</v>
      </c>
      <c r="J102" s="68">
        <v>4.95</v>
      </c>
      <c r="K102" s="68">
        <v>4.95</v>
      </c>
      <c r="L102" s="68">
        <v>4.95</v>
      </c>
      <c r="M102" s="68">
        <v>4.95</v>
      </c>
      <c r="N102" s="68">
        <v>4.95</v>
      </c>
      <c r="O102" s="68">
        <v>4.95</v>
      </c>
    </row>
    <row r="103" spans="1:19" s="62" customFormat="1" ht="15.6" x14ac:dyDescent="0.25">
      <c r="A103" s="232"/>
      <c r="B103" s="48">
        <v>49</v>
      </c>
      <c r="C103" s="68">
        <f t="shared" si="5"/>
        <v>118.80000000000003</v>
      </c>
      <c r="D103" s="68">
        <v>9.9</v>
      </c>
      <c r="E103" s="68">
        <v>9.9</v>
      </c>
      <c r="F103" s="68">
        <v>9.9</v>
      </c>
      <c r="G103" s="68">
        <v>9.9</v>
      </c>
      <c r="H103" s="68">
        <v>9.9</v>
      </c>
      <c r="I103" s="68">
        <v>9.9</v>
      </c>
      <c r="J103" s="68">
        <v>9.9</v>
      </c>
      <c r="K103" s="68">
        <v>9.9</v>
      </c>
      <c r="L103" s="68">
        <v>9.9</v>
      </c>
      <c r="M103" s="68">
        <v>9.9</v>
      </c>
      <c r="N103" s="68">
        <v>9.9</v>
      </c>
      <c r="O103" s="68">
        <v>9.9</v>
      </c>
    </row>
    <row r="104" spans="1:19" s="62" customFormat="1" ht="15.6" x14ac:dyDescent="0.25">
      <c r="A104" s="232"/>
      <c r="B104" s="48">
        <v>50</v>
      </c>
      <c r="C104" s="68">
        <f t="shared" si="5"/>
        <v>59.400000000000013</v>
      </c>
      <c r="D104" s="68">
        <v>4.95</v>
      </c>
      <c r="E104" s="68">
        <v>4.95</v>
      </c>
      <c r="F104" s="68">
        <v>4.95</v>
      </c>
      <c r="G104" s="68">
        <v>4.95</v>
      </c>
      <c r="H104" s="68">
        <v>4.95</v>
      </c>
      <c r="I104" s="68">
        <v>4.95</v>
      </c>
      <c r="J104" s="68">
        <v>4.95</v>
      </c>
      <c r="K104" s="68">
        <v>4.95</v>
      </c>
      <c r="L104" s="68">
        <v>4.95</v>
      </c>
      <c r="M104" s="68">
        <v>4.95</v>
      </c>
      <c r="N104" s="68">
        <v>4.95</v>
      </c>
      <c r="O104" s="68">
        <v>4.95</v>
      </c>
    </row>
    <row r="105" spans="1:19" s="62" customFormat="1" ht="15.6" x14ac:dyDescent="0.25">
      <c r="A105" s="232"/>
      <c r="B105" s="48">
        <v>51</v>
      </c>
      <c r="C105" s="68">
        <f t="shared" si="5"/>
        <v>59.400000000000013</v>
      </c>
      <c r="D105" s="68">
        <v>4.95</v>
      </c>
      <c r="E105" s="68">
        <v>4.95</v>
      </c>
      <c r="F105" s="68">
        <v>4.95</v>
      </c>
      <c r="G105" s="68">
        <v>4.95</v>
      </c>
      <c r="H105" s="68">
        <v>4.95</v>
      </c>
      <c r="I105" s="68">
        <v>4.95</v>
      </c>
      <c r="J105" s="68">
        <v>4.95</v>
      </c>
      <c r="K105" s="68">
        <v>4.95</v>
      </c>
      <c r="L105" s="68">
        <v>4.95</v>
      </c>
      <c r="M105" s="68">
        <v>4.95</v>
      </c>
      <c r="N105" s="68">
        <v>4.95</v>
      </c>
      <c r="O105" s="68">
        <v>4.95</v>
      </c>
    </row>
    <row r="106" spans="1:19" s="62" customFormat="1" ht="15.6" x14ac:dyDescent="0.25">
      <c r="A106" s="232"/>
      <c r="B106" s="48">
        <v>52</v>
      </c>
      <c r="C106" s="68">
        <f t="shared" si="5"/>
        <v>59.400000000000013</v>
      </c>
      <c r="D106" s="68">
        <v>4.95</v>
      </c>
      <c r="E106" s="68">
        <v>4.95</v>
      </c>
      <c r="F106" s="68">
        <v>4.95</v>
      </c>
      <c r="G106" s="68">
        <v>4.95</v>
      </c>
      <c r="H106" s="68">
        <v>4.95</v>
      </c>
      <c r="I106" s="68">
        <v>4.95</v>
      </c>
      <c r="J106" s="68">
        <v>4.95</v>
      </c>
      <c r="K106" s="68">
        <v>4.95</v>
      </c>
      <c r="L106" s="68">
        <v>4.95</v>
      </c>
      <c r="M106" s="68">
        <v>4.95</v>
      </c>
      <c r="N106" s="68">
        <v>4.95</v>
      </c>
      <c r="O106" s="68">
        <v>4.95</v>
      </c>
    </row>
    <row r="107" spans="1:19" s="62" customFormat="1" ht="27.6" customHeight="1" x14ac:dyDescent="0.25">
      <c r="A107" s="232"/>
      <c r="B107" s="50" t="s">
        <v>131</v>
      </c>
      <c r="C107" s="68">
        <f t="shared" si="5"/>
        <v>13.199999999999998</v>
      </c>
      <c r="D107" s="68">
        <v>1.1000000000000001</v>
      </c>
      <c r="E107" s="68">
        <v>1.1000000000000001</v>
      </c>
      <c r="F107" s="68">
        <v>1.1000000000000001</v>
      </c>
      <c r="G107" s="68">
        <v>1.1000000000000001</v>
      </c>
      <c r="H107" s="68">
        <v>1.1000000000000001</v>
      </c>
      <c r="I107" s="68">
        <v>1.1000000000000001</v>
      </c>
      <c r="J107" s="68">
        <v>1.1000000000000001</v>
      </c>
      <c r="K107" s="68">
        <v>1.1000000000000001</v>
      </c>
      <c r="L107" s="68">
        <v>1.1000000000000001</v>
      </c>
      <c r="M107" s="68">
        <v>1.1000000000000001</v>
      </c>
      <c r="N107" s="68">
        <v>1.1000000000000001</v>
      </c>
      <c r="O107" s="68">
        <v>1.1000000000000001</v>
      </c>
    </row>
    <row r="108" spans="1:19" s="62" customFormat="1" ht="15.6" x14ac:dyDescent="0.25">
      <c r="A108" s="232"/>
      <c r="B108" s="50" t="s">
        <v>124</v>
      </c>
      <c r="C108" s="68">
        <f t="shared" si="5"/>
        <v>29.700000000000006</v>
      </c>
      <c r="D108" s="68">
        <v>2.4750000000000001</v>
      </c>
      <c r="E108" s="68">
        <v>2.4750000000000001</v>
      </c>
      <c r="F108" s="68">
        <v>2.4750000000000001</v>
      </c>
      <c r="G108" s="68">
        <v>2.4750000000000001</v>
      </c>
      <c r="H108" s="68">
        <v>2.4750000000000001</v>
      </c>
      <c r="I108" s="68">
        <v>2.4750000000000001</v>
      </c>
      <c r="J108" s="68">
        <v>2.4750000000000001</v>
      </c>
      <c r="K108" s="68">
        <v>2.4750000000000001</v>
      </c>
      <c r="L108" s="68">
        <v>2.4750000000000001</v>
      </c>
      <c r="M108" s="68">
        <v>2.4750000000000001</v>
      </c>
      <c r="N108" s="68">
        <v>2.4750000000000001</v>
      </c>
      <c r="O108" s="68">
        <v>2.4750000000000001</v>
      </c>
    </row>
    <row r="109" spans="1:19" s="62" customFormat="1" ht="15.6" customHeight="1" x14ac:dyDescent="0.25">
      <c r="A109" s="232"/>
      <c r="B109" s="46" t="s">
        <v>130</v>
      </c>
      <c r="C109" s="68">
        <f t="shared" si="5"/>
        <v>59.400000000000013</v>
      </c>
      <c r="D109" s="68">
        <v>4.95</v>
      </c>
      <c r="E109" s="68">
        <v>4.95</v>
      </c>
      <c r="F109" s="68">
        <v>4.95</v>
      </c>
      <c r="G109" s="68">
        <v>4.95</v>
      </c>
      <c r="H109" s="68">
        <v>4.95</v>
      </c>
      <c r="I109" s="68">
        <v>4.95</v>
      </c>
      <c r="J109" s="68">
        <v>4.95</v>
      </c>
      <c r="K109" s="68">
        <v>4.95</v>
      </c>
      <c r="L109" s="68">
        <v>4.95</v>
      </c>
      <c r="M109" s="68">
        <v>4.95</v>
      </c>
      <c r="N109" s="68">
        <v>4.95</v>
      </c>
      <c r="O109" s="68">
        <v>4.95</v>
      </c>
    </row>
    <row r="110" spans="1:19" s="62" customFormat="1" ht="17.399999999999999" customHeight="1" x14ac:dyDescent="0.3">
      <c r="A110" s="232"/>
      <c r="B110" s="50" t="s">
        <v>122</v>
      </c>
      <c r="C110" s="67">
        <f t="shared" si="5"/>
        <v>59.400000000000013</v>
      </c>
      <c r="D110" s="130">
        <v>4.95</v>
      </c>
      <c r="E110" s="130">
        <v>4.95</v>
      </c>
      <c r="F110" s="130">
        <v>4.95</v>
      </c>
      <c r="G110" s="130">
        <v>4.95</v>
      </c>
      <c r="H110" s="130">
        <v>4.95</v>
      </c>
      <c r="I110" s="130">
        <v>4.95</v>
      </c>
      <c r="J110" s="130">
        <v>4.95</v>
      </c>
      <c r="K110" s="130">
        <v>4.95</v>
      </c>
      <c r="L110" s="130">
        <v>4.95</v>
      </c>
      <c r="M110" s="130">
        <v>4.95</v>
      </c>
      <c r="N110" s="130">
        <v>4.95</v>
      </c>
      <c r="O110" s="130">
        <v>4.95</v>
      </c>
    </row>
    <row r="111" spans="1:19" s="51" customFormat="1" ht="15.6" x14ac:dyDescent="0.3">
      <c r="A111" s="232"/>
      <c r="B111" s="50" t="s">
        <v>129</v>
      </c>
      <c r="C111" s="67">
        <f t="shared" si="5"/>
        <v>59.400000000000013</v>
      </c>
      <c r="D111" s="130">
        <v>4.95</v>
      </c>
      <c r="E111" s="130">
        <v>4.95</v>
      </c>
      <c r="F111" s="130">
        <v>4.95</v>
      </c>
      <c r="G111" s="130">
        <v>4.95</v>
      </c>
      <c r="H111" s="130">
        <v>4.95</v>
      </c>
      <c r="I111" s="130">
        <v>4.95</v>
      </c>
      <c r="J111" s="130">
        <v>4.95</v>
      </c>
      <c r="K111" s="130">
        <v>4.95</v>
      </c>
      <c r="L111" s="130">
        <v>4.95</v>
      </c>
      <c r="M111" s="130">
        <v>4.95</v>
      </c>
      <c r="N111" s="130">
        <v>4.95</v>
      </c>
      <c r="O111" s="130">
        <v>4.95</v>
      </c>
      <c r="P111" s="62"/>
      <c r="Q111" s="62"/>
      <c r="R111" s="62"/>
      <c r="S111" s="62"/>
    </row>
    <row r="112" spans="1:19" s="62" customFormat="1" ht="15.6" x14ac:dyDescent="0.3">
      <c r="A112" s="63"/>
      <c r="B112" s="50" t="s">
        <v>123</v>
      </c>
      <c r="C112" s="67">
        <f t="shared" si="5"/>
        <v>59.400000000000013</v>
      </c>
      <c r="D112" s="130">
        <v>4.95</v>
      </c>
      <c r="E112" s="130">
        <v>4.95</v>
      </c>
      <c r="F112" s="130">
        <v>4.95</v>
      </c>
      <c r="G112" s="130">
        <v>4.95</v>
      </c>
      <c r="H112" s="130">
        <v>4.95</v>
      </c>
      <c r="I112" s="130">
        <v>4.95</v>
      </c>
      <c r="J112" s="130">
        <v>4.95</v>
      </c>
      <c r="K112" s="130">
        <v>4.95</v>
      </c>
      <c r="L112" s="130">
        <v>4.95</v>
      </c>
      <c r="M112" s="130">
        <v>4.95</v>
      </c>
      <c r="N112" s="130">
        <v>4.95</v>
      </c>
      <c r="O112" s="130">
        <v>4.95</v>
      </c>
    </row>
    <row r="113" spans="1:16" s="62" customFormat="1" ht="15.6" x14ac:dyDescent="0.25">
      <c r="A113" s="232"/>
      <c r="B113" s="50" t="s">
        <v>132</v>
      </c>
      <c r="C113" s="68">
        <f t="shared" si="5"/>
        <v>26.399999999999995</v>
      </c>
      <c r="D113" s="68">
        <v>2.2000000000000002</v>
      </c>
      <c r="E113" s="68">
        <v>2.2000000000000002</v>
      </c>
      <c r="F113" s="68">
        <v>2.2000000000000002</v>
      </c>
      <c r="G113" s="68">
        <v>2.2000000000000002</v>
      </c>
      <c r="H113" s="68">
        <v>2.2000000000000002</v>
      </c>
      <c r="I113" s="68">
        <v>2.2000000000000002</v>
      </c>
      <c r="J113" s="68">
        <v>2.2000000000000002</v>
      </c>
      <c r="K113" s="68">
        <v>2.2000000000000002</v>
      </c>
      <c r="L113" s="68">
        <v>2.2000000000000002</v>
      </c>
      <c r="M113" s="68">
        <v>2.2000000000000002</v>
      </c>
      <c r="N113" s="68">
        <v>2.2000000000000002</v>
      </c>
      <c r="O113" s="68">
        <v>2.2000000000000002</v>
      </c>
    </row>
    <row r="114" spans="1:16" s="62" customFormat="1" ht="16.5" customHeight="1" x14ac:dyDescent="0.25">
      <c r="A114" s="232"/>
      <c r="B114" s="46" t="s">
        <v>60</v>
      </c>
      <c r="C114" s="68">
        <f>SUM(D114:O114)</f>
        <v>13.199999999999998</v>
      </c>
      <c r="D114" s="68">
        <v>1.1000000000000001</v>
      </c>
      <c r="E114" s="68">
        <v>1.1000000000000001</v>
      </c>
      <c r="F114" s="68">
        <v>1.1000000000000001</v>
      </c>
      <c r="G114" s="68">
        <v>1.1000000000000001</v>
      </c>
      <c r="H114" s="68">
        <v>1.1000000000000001</v>
      </c>
      <c r="I114" s="68">
        <v>1.1000000000000001</v>
      </c>
      <c r="J114" s="68">
        <v>1.1000000000000001</v>
      </c>
      <c r="K114" s="68">
        <v>1.1000000000000001</v>
      </c>
      <c r="L114" s="68">
        <v>1.1000000000000001</v>
      </c>
      <c r="M114" s="68">
        <v>1.1000000000000001</v>
      </c>
      <c r="N114" s="68">
        <v>1.1000000000000001</v>
      </c>
      <c r="O114" s="68">
        <v>1.1000000000000001</v>
      </c>
    </row>
    <row r="115" spans="1:16" s="62" customFormat="1" ht="18" customHeight="1" x14ac:dyDescent="0.25">
      <c r="A115" s="232">
        <v>4</v>
      </c>
      <c r="B115" s="50" t="s">
        <v>54</v>
      </c>
      <c r="C115" s="67">
        <f>SUM(D115:O115)</f>
        <v>6</v>
      </c>
      <c r="D115" s="83">
        <v>0.5</v>
      </c>
      <c r="E115" s="83">
        <v>0.5</v>
      </c>
      <c r="F115" s="83">
        <v>0.5</v>
      </c>
      <c r="G115" s="83">
        <v>0.5</v>
      </c>
      <c r="H115" s="83">
        <v>0.5</v>
      </c>
      <c r="I115" s="83">
        <v>0.5</v>
      </c>
      <c r="J115" s="83">
        <v>0.5</v>
      </c>
      <c r="K115" s="83">
        <v>0.5</v>
      </c>
      <c r="L115" s="83">
        <v>0.5</v>
      </c>
      <c r="M115" s="83">
        <v>0.5</v>
      </c>
      <c r="N115" s="83">
        <v>0.5</v>
      </c>
      <c r="O115" s="83">
        <v>0.5</v>
      </c>
      <c r="P115" s="64"/>
    </row>
    <row r="116" spans="1:16" s="62" customFormat="1" ht="15.6" x14ac:dyDescent="0.25">
      <c r="A116" s="232">
        <v>5</v>
      </c>
      <c r="B116" s="50" t="s">
        <v>127</v>
      </c>
      <c r="C116" s="67">
        <f t="shared" ref="C116:O116" si="6">SUM(C117:C118)</f>
        <v>60.5</v>
      </c>
      <c r="D116" s="83">
        <f t="shared" si="6"/>
        <v>3.3000000000000003</v>
      </c>
      <c r="E116" s="83">
        <f t="shared" si="6"/>
        <v>4.4000000000000004</v>
      </c>
      <c r="F116" s="83">
        <f t="shared" si="6"/>
        <v>6.0500000000000007</v>
      </c>
      <c r="G116" s="83">
        <f t="shared" si="6"/>
        <v>6.0500000000000007</v>
      </c>
      <c r="H116" s="83">
        <f t="shared" si="6"/>
        <v>6.0500000000000007</v>
      </c>
      <c r="I116" s="83">
        <f t="shared" si="6"/>
        <v>6.0500000000000007</v>
      </c>
      <c r="J116" s="83">
        <f t="shared" si="6"/>
        <v>6.0500000000000007</v>
      </c>
      <c r="K116" s="83">
        <f t="shared" si="6"/>
        <v>6.0500000000000007</v>
      </c>
      <c r="L116" s="83">
        <f t="shared" si="6"/>
        <v>6.0500000000000007</v>
      </c>
      <c r="M116" s="83">
        <f t="shared" si="6"/>
        <v>6.0500000000000007</v>
      </c>
      <c r="N116" s="83">
        <f t="shared" si="6"/>
        <v>2.2000000000000002</v>
      </c>
      <c r="O116" s="83">
        <f t="shared" si="6"/>
        <v>2.2000000000000002</v>
      </c>
      <c r="P116" s="64"/>
    </row>
    <row r="117" spans="1:16" s="62" customFormat="1" ht="16.5" customHeight="1" x14ac:dyDescent="0.25">
      <c r="A117" s="232"/>
      <c r="B117" s="50" t="s">
        <v>25</v>
      </c>
      <c r="C117" s="67">
        <f>SUM(D117:O117)</f>
        <v>47.300000000000004</v>
      </c>
      <c r="D117" s="83">
        <v>2.2000000000000002</v>
      </c>
      <c r="E117" s="83">
        <v>3.3</v>
      </c>
      <c r="F117" s="83">
        <v>4.95</v>
      </c>
      <c r="G117" s="83">
        <v>4.95</v>
      </c>
      <c r="H117" s="83">
        <v>4.95</v>
      </c>
      <c r="I117" s="83">
        <v>4.95</v>
      </c>
      <c r="J117" s="83">
        <v>4.95</v>
      </c>
      <c r="K117" s="83">
        <v>4.95</v>
      </c>
      <c r="L117" s="83">
        <v>4.95</v>
      </c>
      <c r="M117" s="83">
        <v>4.95</v>
      </c>
      <c r="N117" s="83">
        <v>1.1000000000000001</v>
      </c>
      <c r="O117" s="83">
        <v>1.1000000000000001</v>
      </c>
      <c r="P117" s="64"/>
    </row>
    <row r="118" spans="1:16" s="62" customFormat="1" ht="16.5" customHeight="1" x14ac:dyDescent="0.25">
      <c r="A118" s="232"/>
      <c r="B118" s="50" t="s">
        <v>26</v>
      </c>
      <c r="C118" s="67">
        <f>SUM(D118:O118)</f>
        <v>13.199999999999998</v>
      </c>
      <c r="D118" s="83">
        <v>1.1000000000000001</v>
      </c>
      <c r="E118" s="83">
        <v>1.1000000000000001</v>
      </c>
      <c r="F118" s="83">
        <v>1.1000000000000001</v>
      </c>
      <c r="G118" s="83">
        <v>1.1000000000000001</v>
      </c>
      <c r="H118" s="83">
        <v>1.1000000000000001</v>
      </c>
      <c r="I118" s="83">
        <v>1.1000000000000001</v>
      </c>
      <c r="J118" s="83">
        <v>1.1000000000000001</v>
      </c>
      <c r="K118" s="83">
        <v>1.1000000000000001</v>
      </c>
      <c r="L118" s="83">
        <v>1.1000000000000001</v>
      </c>
      <c r="M118" s="83">
        <v>1.1000000000000001</v>
      </c>
      <c r="N118" s="83">
        <v>1.1000000000000001</v>
      </c>
      <c r="O118" s="83">
        <v>1.1000000000000001</v>
      </c>
      <c r="P118" s="64"/>
    </row>
    <row r="119" spans="1:16" s="62" customFormat="1" ht="16.5" customHeight="1" x14ac:dyDescent="0.25">
      <c r="A119" s="232">
        <v>6</v>
      </c>
      <c r="B119" s="50" t="s">
        <v>27</v>
      </c>
      <c r="C119" s="67">
        <f t="shared" ref="C119:C120" si="7">SUM(D119:O119)</f>
        <v>360</v>
      </c>
      <c r="D119" s="83">
        <v>30</v>
      </c>
      <c r="E119" s="83">
        <v>30</v>
      </c>
      <c r="F119" s="83">
        <v>30</v>
      </c>
      <c r="G119" s="83">
        <v>30</v>
      </c>
      <c r="H119" s="83">
        <v>30</v>
      </c>
      <c r="I119" s="83">
        <v>30</v>
      </c>
      <c r="J119" s="83">
        <v>30</v>
      </c>
      <c r="K119" s="83">
        <v>30</v>
      </c>
      <c r="L119" s="83">
        <v>30</v>
      </c>
      <c r="M119" s="83">
        <v>30</v>
      </c>
      <c r="N119" s="83">
        <v>30</v>
      </c>
      <c r="O119" s="83">
        <v>30</v>
      </c>
      <c r="P119" s="64"/>
    </row>
    <row r="120" spans="1:16" s="62" customFormat="1" ht="16.5" customHeight="1" x14ac:dyDescent="0.25">
      <c r="A120" s="232">
        <v>7</v>
      </c>
      <c r="B120" s="50" t="s">
        <v>28</v>
      </c>
      <c r="C120" s="67">
        <f t="shared" si="7"/>
        <v>4.8</v>
      </c>
      <c r="D120" s="83">
        <v>0.4</v>
      </c>
      <c r="E120" s="83">
        <v>0.4</v>
      </c>
      <c r="F120" s="83">
        <v>0.4</v>
      </c>
      <c r="G120" s="83">
        <v>0.4</v>
      </c>
      <c r="H120" s="83">
        <v>0.4</v>
      </c>
      <c r="I120" s="83">
        <v>0.4</v>
      </c>
      <c r="J120" s="83">
        <v>0.4</v>
      </c>
      <c r="K120" s="83">
        <v>0.4</v>
      </c>
      <c r="L120" s="83">
        <v>0.4</v>
      </c>
      <c r="M120" s="83">
        <v>0.4</v>
      </c>
      <c r="N120" s="83">
        <v>0.4</v>
      </c>
      <c r="O120" s="83">
        <v>0.4</v>
      </c>
      <c r="P120" s="64"/>
    </row>
    <row r="121" spans="1:16" s="62" customFormat="1" ht="15.6" x14ac:dyDescent="0.25">
      <c r="A121" s="232">
        <v>8</v>
      </c>
      <c r="B121" s="137" t="s">
        <v>128</v>
      </c>
      <c r="C121" s="67">
        <f xml:space="preserve"> C122</f>
        <v>12</v>
      </c>
      <c r="D121" s="67">
        <f t="shared" ref="D121:O121" si="8" xml:space="preserve"> D122</f>
        <v>1</v>
      </c>
      <c r="E121" s="67">
        <f t="shared" si="8"/>
        <v>1</v>
      </c>
      <c r="F121" s="67">
        <f t="shared" si="8"/>
        <v>1</v>
      </c>
      <c r="G121" s="67">
        <f t="shared" si="8"/>
        <v>1</v>
      </c>
      <c r="H121" s="67">
        <f t="shared" si="8"/>
        <v>1</v>
      </c>
      <c r="I121" s="67">
        <f t="shared" si="8"/>
        <v>1</v>
      </c>
      <c r="J121" s="67">
        <f t="shared" si="8"/>
        <v>1</v>
      </c>
      <c r="K121" s="67">
        <f t="shared" si="8"/>
        <v>1</v>
      </c>
      <c r="L121" s="67">
        <f t="shared" si="8"/>
        <v>1</v>
      </c>
      <c r="M121" s="67">
        <f t="shared" si="8"/>
        <v>1</v>
      </c>
      <c r="N121" s="67">
        <f t="shared" si="8"/>
        <v>1</v>
      </c>
      <c r="O121" s="67">
        <f t="shared" si="8"/>
        <v>1</v>
      </c>
      <c r="P121" s="64"/>
    </row>
    <row r="122" spans="1:16" s="62" customFormat="1" ht="18.600000000000001" customHeight="1" x14ac:dyDescent="0.25">
      <c r="A122" s="232"/>
      <c r="B122" s="46" t="s">
        <v>76</v>
      </c>
      <c r="C122" s="67">
        <f>SUM(D122:O122)</f>
        <v>12</v>
      </c>
      <c r="D122" s="67">
        <v>1</v>
      </c>
      <c r="E122" s="67">
        <v>1</v>
      </c>
      <c r="F122" s="67">
        <v>1</v>
      </c>
      <c r="G122" s="67">
        <v>1</v>
      </c>
      <c r="H122" s="67">
        <v>1</v>
      </c>
      <c r="I122" s="67">
        <v>1</v>
      </c>
      <c r="J122" s="67">
        <v>1</v>
      </c>
      <c r="K122" s="67">
        <v>1</v>
      </c>
      <c r="L122" s="67">
        <v>1</v>
      </c>
      <c r="M122" s="67">
        <v>1</v>
      </c>
      <c r="N122" s="67">
        <v>1</v>
      </c>
      <c r="O122" s="67">
        <v>1</v>
      </c>
      <c r="P122" s="64"/>
    </row>
    <row r="123" spans="1:16" s="62" customFormat="1" ht="15.6" x14ac:dyDescent="0.25">
      <c r="A123" s="232">
        <v>9</v>
      </c>
      <c r="B123" s="50" t="s">
        <v>65</v>
      </c>
      <c r="C123" s="67">
        <f>SUM(D123:O123)</f>
        <v>40</v>
      </c>
      <c r="D123" s="83">
        <v>4</v>
      </c>
      <c r="E123" s="67">
        <v>4</v>
      </c>
      <c r="F123" s="83">
        <v>4</v>
      </c>
      <c r="G123" s="83">
        <v>4</v>
      </c>
      <c r="H123" s="83">
        <v>4</v>
      </c>
      <c r="I123" s="83">
        <v>2</v>
      </c>
      <c r="J123" s="83">
        <v>2</v>
      </c>
      <c r="K123" s="83">
        <v>2</v>
      </c>
      <c r="L123" s="83">
        <v>2</v>
      </c>
      <c r="M123" s="83">
        <v>4</v>
      </c>
      <c r="N123" s="83">
        <v>4</v>
      </c>
      <c r="O123" s="83">
        <v>4</v>
      </c>
      <c r="P123" s="64"/>
    </row>
    <row r="124" spans="1:16" s="135" customFormat="1" ht="15.6" x14ac:dyDescent="0.3">
      <c r="A124" s="133"/>
      <c r="B124" s="63" t="s">
        <v>154</v>
      </c>
      <c r="C124" s="66">
        <f t="shared" ref="C124:O124" si="9">SUM(C125:C133)</f>
        <v>9819.7399999999943</v>
      </c>
      <c r="D124" s="66">
        <f t="shared" si="9"/>
        <v>814.8200000000005</v>
      </c>
      <c r="E124" s="66">
        <f t="shared" si="9"/>
        <v>820.92000000000053</v>
      </c>
      <c r="F124" s="66">
        <f t="shared" si="9"/>
        <v>821.5700000000005</v>
      </c>
      <c r="G124" s="66">
        <f t="shared" si="9"/>
        <v>818.5700000000005</v>
      </c>
      <c r="H124" s="66">
        <f t="shared" si="9"/>
        <v>817.5700000000005</v>
      </c>
      <c r="I124" s="66">
        <f t="shared" si="9"/>
        <v>814.5700000000005</v>
      </c>
      <c r="J124" s="66">
        <f t="shared" si="9"/>
        <v>817.5700000000005</v>
      </c>
      <c r="K124" s="66">
        <f t="shared" si="9"/>
        <v>821.5700000000005</v>
      </c>
      <c r="L124" s="66">
        <f t="shared" si="9"/>
        <v>816.5700000000005</v>
      </c>
      <c r="M124" s="66">
        <f t="shared" si="9"/>
        <v>820.5700000000005</v>
      </c>
      <c r="N124" s="66">
        <f t="shared" si="9"/>
        <v>813.7200000000006</v>
      </c>
      <c r="O124" s="66">
        <f t="shared" si="9"/>
        <v>821.7200000000006</v>
      </c>
      <c r="P124" s="134"/>
    </row>
    <row r="125" spans="1:16" s="62" customFormat="1" ht="15.6" x14ac:dyDescent="0.25">
      <c r="A125" s="48">
        <v>1</v>
      </c>
      <c r="B125" s="46" t="s">
        <v>21</v>
      </c>
      <c r="C125" s="67">
        <f t="shared" ref="C125:O125" si="10">C13</f>
        <v>12</v>
      </c>
      <c r="D125" s="67">
        <f t="shared" si="10"/>
        <v>1</v>
      </c>
      <c r="E125" s="67">
        <f t="shared" si="10"/>
        <v>1</v>
      </c>
      <c r="F125" s="67">
        <f t="shared" si="10"/>
        <v>1</v>
      </c>
      <c r="G125" s="67">
        <f t="shared" si="10"/>
        <v>1</v>
      </c>
      <c r="H125" s="67">
        <f t="shared" si="10"/>
        <v>1</v>
      </c>
      <c r="I125" s="67">
        <f t="shared" si="10"/>
        <v>1</v>
      </c>
      <c r="J125" s="67">
        <f t="shared" si="10"/>
        <v>1</v>
      </c>
      <c r="K125" s="67">
        <f t="shared" si="10"/>
        <v>1</v>
      </c>
      <c r="L125" s="67">
        <f t="shared" si="10"/>
        <v>1</v>
      </c>
      <c r="M125" s="67">
        <f t="shared" si="10"/>
        <v>1</v>
      </c>
      <c r="N125" s="67">
        <f t="shared" si="10"/>
        <v>1</v>
      </c>
      <c r="O125" s="67">
        <f t="shared" si="10"/>
        <v>1</v>
      </c>
      <c r="P125" s="129"/>
    </row>
    <row r="126" spans="1:16" s="62" customFormat="1" ht="15.6" x14ac:dyDescent="0.25">
      <c r="A126" s="48">
        <v>2</v>
      </c>
      <c r="B126" s="46" t="s">
        <v>30</v>
      </c>
      <c r="C126" s="67">
        <f t="shared" ref="C126:O126" si="11">C15</f>
        <v>192.2</v>
      </c>
      <c r="D126" s="67">
        <f t="shared" si="11"/>
        <v>13.6</v>
      </c>
      <c r="E126" s="67">
        <f t="shared" si="11"/>
        <v>18.600000000000001</v>
      </c>
      <c r="F126" s="67">
        <f t="shared" si="11"/>
        <v>17.600000000000001</v>
      </c>
      <c r="G126" s="67">
        <f t="shared" si="11"/>
        <v>14.6</v>
      </c>
      <c r="H126" s="67">
        <f t="shared" si="11"/>
        <v>13.6</v>
      </c>
      <c r="I126" s="67">
        <f t="shared" si="11"/>
        <v>12.6</v>
      </c>
      <c r="J126" s="67">
        <f t="shared" si="11"/>
        <v>15.6</v>
      </c>
      <c r="K126" s="67">
        <f t="shared" si="11"/>
        <v>19.600000000000001</v>
      </c>
      <c r="L126" s="67">
        <f t="shared" si="11"/>
        <v>14.6</v>
      </c>
      <c r="M126" s="67">
        <f t="shared" si="11"/>
        <v>16.600000000000001</v>
      </c>
      <c r="N126" s="67">
        <f t="shared" si="11"/>
        <v>13.6</v>
      </c>
      <c r="O126" s="67">
        <f t="shared" si="11"/>
        <v>21.6</v>
      </c>
      <c r="P126" s="129"/>
    </row>
    <row r="127" spans="1:16" s="62" customFormat="1" ht="15.6" x14ac:dyDescent="0.25">
      <c r="A127" s="48">
        <v>3</v>
      </c>
      <c r="B127" s="46" t="s">
        <v>31</v>
      </c>
      <c r="C127" s="67">
        <f t="shared" ref="C127:O127" si="12">C22</f>
        <v>9132.2399999999943</v>
      </c>
      <c r="D127" s="67">
        <f t="shared" si="12"/>
        <v>761.02000000000055</v>
      </c>
      <c r="E127" s="67">
        <f t="shared" si="12"/>
        <v>761.02000000000055</v>
      </c>
      <c r="F127" s="67">
        <f t="shared" si="12"/>
        <v>761.02000000000055</v>
      </c>
      <c r="G127" s="67">
        <f t="shared" si="12"/>
        <v>761.02000000000055</v>
      </c>
      <c r="H127" s="67">
        <f t="shared" si="12"/>
        <v>761.02000000000055</v>
      </c>
      <c r="I127" s="67">
        <f t="shared" si="12"/>
        <v>761.02000000000055</v>
      </c>
      <c r="J127" s="67">
        <f t="shared" si="12"/>
        <v>761.02000000000055</v>
      </c>
      <c r="K127" s="67">
        <f t="shared" si="12"/>
        <v>761.02000000000055</v>
      </c>
      <c r="L127" s="67">
        <f t="shared" si="12"/>
        <v>761.02000000000055</v>
      </c>
      <c r="M127" s="67">
        <f t="shared" si="12"/>
        <v>761.02000000000055</v>
      </c>
      <c r="N127" s="67">
        <f t="shared" si="12"/>
        <v>761.02000000000055</v>
      </c>
      <c r="O127" s="67">
        <f t="shared" si="12"/>
        <v>761.02000000000055</v>
      </c>
      <c r="P127" s="129"/>
    </row>
    <row r="128" spans="1:16" s="62" customFormat="1" ht="15.6" x14ac:dyDescent="0.25">
      <c r="A128" s="48">
        <v>4</v>
      </c>
      <c r="B128" s="46" t="s">
        <v>54</v>
      </c>
      <c r="C128" s="67">
        <f t="shared" ref="C128:O129" si="13">C115</f>
        <v>6</v>
      </c>
      <c r="D128" s="67">
        <f t="shared" si="13"/>
        <v>0.5</v>
      </c>
      <c r="E128" s="67">
        <f t="shared" si="13"/>
        <v>0.5</v>
      </c>
      <c r="F128" s="67">
        <f t="shared" si="13"/>
        <v>0.5</v>
      </c>
      <c r="G128" s="67">
        <f t="shared" si="13"/>
        <v>0.5</v>
      </c>
      <c r="H128" s="67">
        <f t="shared" si="13"/>
        <v>0.5</v>
      </c>
      <c r="I128" s="67">
        <f t="shared" si="13"/>
        <v>0.5</v>
      </c>
      <c r="J128" s="67">
        <f t="shared" si="13"/>
        <v>0.5</v>
      </c>
      <c r="K128" s="67">
        <f t="shared" si="13"/>
        <v>0.5</v>
      </c>
      <c r="L128" s="67">
        <f t="shared" si="13"/>
        <v>0.5</v>
      </c>
      <c r="M128" s="67">
        <f t="shared" si="13"/>
        <v>0.5</v>
      </c>
      <c r="N128" s="67">
        <f t="shared" si="13"/>
        <v>0.5</v>
      </c>
      <c r="O128" s="67">
        <f t="shared" si="13"/>
        <v>0.5</v>
      </c>
      <c r="P128" s="129"/>
    </row>
    <row r="129" spans="1:16" s="62" customFormat="1" ht="15.6" x14ac:dyDescent="0.25">
      <c r="A129" s="48">
        <v>5</v>
      </c>
      <c r="B129" s="46" t="s">
        <v>61</v>
      </c>
      <c r="C129" s="67">
        <f t="shared" si="13"/>
        <v>60.5</v>
      </c>
      <c r="D129" s="67">
        <f t="shared" si="13"/>
        <v>3.3000000000000003</v>
      </c>
      <c r="E129" s="67">
        <f t="shared" si="13"/>
        <v>4.4000000000000004</v>
      </c>
      <c r="F129" s="67">
        <f t="shared" si="13"/>
        <v>6.0500000000000007</v>
      </c>
      <c r="G129" s="67">
        <f t="shared" si="13"/>
        <v>6.0500000000000007</v>
      </c>
      <c r="H129" s="67">
        <f t="shared" si="13"/>
        <v>6.0500000000000007</v>
      </c>
      <c r="I129" s="67">
        <f t="shared" si="13"/>
        <v>6.0500000000000007</v>
      </c>
      <c r="J129" s="67">
        <f t="shared" si="13"/>
        <v>6.0500000000000007</v>
      </c>
      <c r="K129" s="67">
        <f t="shared" si="13"/>
        <v>6.0500000000000007</v>
      </c>
      <c r="L129" s="67">
        <f t="shared" si="13"/>
        <v>6.0500000000000007</v>
      </c>
      <c r="M129" s="67">
        <f t="shared" si="13"/>
        <v>6.0500000000000007</v>
      </c>
      <c r="N129" s="67">
        <f t="shared" si="13"/>
        <v>2.2000000000000002</v>
      </c>
      <c r="O129" s="67">
        <f t="shared" si="13"/>
        <v>2.2000000000000002</v>
      </c>
      <c r="P129" s="129"/>
    </row>
    <row r="130" spans="1:16" s="62" customFormat="1" ht="18" customHeight="1" x14ac:dyDescent="0.25">
      <c r="A130" s="48">
        <v>6</v>
      </c>
      <c r="B130" s="118" t="s">
        <v>27</v>
      </c>
      <c r="C130" s="131">
        <f t="shared" ref="C130:O132" si="14">C119</f>
        <v>360</v>
      </c>
      <c r="D130" s="67">
        <f t="shared" si="14"/>
        <v>30</v>
      </c>
      <c r="E130" s="67">
        <f t="shared" si="14"/>
        <v>30</v>
      </c>
      <c r="F130" s="67">
        <f t="shared" si="14"/>
        <v>30</v>
      </c>
      <c r="G130" s="67">
        <f t="shared" si="14"/>
        <v>30</v>
      </c>
      <c r="H130" s="67">
        <f t="shared" si="14"/>
        <v>30</v>
      </c>
      <c r="I130" s="67">
        <f t="shared" si="14"/>
        <v>30</v>
      </c>
      <c r="J130" s="67">
        <f t="shared" si="14"/>
        <v>30</v>
      </c>
      <c r="K130" s="67">
        <f t="shared" si="14"/>
        <v>30</v>
      </c>
      <c r="L130" s="67">
        <f t="shared" si="14"/>
        <v>30</v>
      </c>
      <c r="M130" s="67">
        <f t="shared" si="14"/>
        <v>30</v>
      </c>
      <c r="N130" s="67">
        <f t="shared" si="14"/>
        <v>30</v>
      </c>
      <c r="O130" s="67">
        <f t="shared" si="14"/>
        <v>30</v>
      </c>
      <c r="P130" s="115"/>
    </row>
    <row r="131" spans="1:16" s="62" customFormat="1" ht="15.6" x14ac:dyDescent="0.25">
      <c r="A131" s="48">
        <v>7</v>
      </c>
      <c r="B131" s="104" t="s">
        <v>28</v>
      </c>
      <c r="C131" s="68">
        <f t="shared" si="14"/>
        <v>4.8</v>
      </c>
      <c r="D131" s="68">
        <f t="shared" si="14"/>
        <v>0.4</v>
      </c>
      <c r="E131" s="68">
        <f t="shared" si="14"/>
        <v>0.4</v>
      </c>
      <c r="F131" s="68">
        <f t="shared" si="14"/>
        <v>0.4</v>
      </c>
      <c r="G131" s="68">
        <f t="shared" si="14"/>
        <v>0.4</v>
      </c>
      <c r="H131" s="68">
        <f t="shared" si="14"/>
        <v>0.4</v>
      </c>
      <c r="I131" s="68">
        <f t="shared" si="14"/>
        <v>0.4</v>
      </c>
      <c r="J131" s="68">
        <f t="shared" si="14"/>
        <v>0.4</v>
      </c>
      <c r="K131" s="68">
        <f t="shared" si="14"/>
        <v>0.4</v>
      </c>
      <c r="L131" s="68">
        <f t="shared" si="14"/>
        <v>0.4</v>
      </c>
      <c r="M131" s="68">
        <f t="shared" si="14"/>
        <v>0.4</v>
      </c>
      <c r="N131" s="68">
        <f t="shared" si="14"/>
        <v>0.4</v>
      </c>
      <c r="O131" s="68">
        <f t="shared" si="14"/>
        <v>0.4</v>
      </c>
      <c r="P131" s="129"/>
    </row>
    <row r="132" spans="1:16" s="62" customFormat="1" ht="15.6" x14ac:dyDescent="0.25">
      <c r="A132" s="48">
        <v>8</v>
      </c>
      <c r="B132" s="46" t="s">
        <v>126</v>
      </c>
      <c r="C132" s="67">
        <f>C121</f>
        <v>12</v>
      </c>
      <c r="D132" s="67">
        <f t="shared" si="14"/>
        <v>1</v>
      </c>
      <c r="E132" s="67">
        <f t="shared" si="14"/>
        <v>1</v>
      </c>
      <c r="F132" s="67">
        <f t="shared" si="14"/>
        <v>1</v>
      </c>
      <c r="G132" s="67">
        <f t="shared" si="14"/>
        <v>1</v>
      </c>
      <c r="H132" s="67">
        <f t="shared" si="14"/>
        <v>1</v>
      </c>
      <c r="I132" s="67">
        <f t="shared" si="14"/>
        <v>1</v>
      </c>
      <c r="J132" s="67">
        <f t="shared" si="14"/>
        <v>1</v>
      </c>
      <c r="K132" s="67">
        <f t="shared" si="14"/>
        <v>1</v>
      </c>
      <c r="L132" s="67">
        <f t="shared" si="14"/>
        <v>1</v>
      </c>
      <c r="M132" s="67">
        <f t="shared" si="14"/>
        <v>1</v>
      </c>
      <c r="N132" s="67">
        <f t="shared" si="14"/>
        <v>1</v>
      </c>
      <c r="O132" s="67">
        <f t="shared" si="14"/>
        <v>1</v>
      </c>
    </row>
    <row r="133" spans="1:16" s="62" customFormat="1" ht="15.6" x14ac:dyDescent="0.25">
      <c r="A133" s="48">
        <v>9</v>
      </c>
      <c r="B133" s="84" t="s">
        <v>65</v>
      </c>
      <c r="C133" s="68">
        <f>C123</f>
        <v>40</v>
      </c>
      <c r="D133" s="68">
        <f t="shared" ref="D133:O133" si="15">D123</f>
        <v>4</v>
      </c>
      <c r="E133" s="68">
        <f t="shared" si="15"/>
        <v>4</v>
      </c>
      <c r="F133" s="68">
        <f t="shared" si="15"/>
        <v>4</v>
      </c>
      <c r="G133" s="68">
        <f t="shared" si="15"/>
        <v>4</v>
      </c>
      <c r="H133" s="68">
        <f t="shared" si="15"/>
        <v>4</v>
      </c>
      <c r="I133" s="68">
        <f t="shared" si="15"/>
        <v>2</v>
      </c>
      <c r="J133" s="68">
        <f t="shared" si="15"/>
        <v>2</v>
      </c>
      <c r="K133" s="68">
        <f t="shared" si="15"/>
        <v>2</v>
      </c>
      <c r="L133" s="68">
        <f t="shared" si="15"/>
        <v>2</v>
      </c>
      <c r="M133" s="68">
        <f t="shared" si="15"/>
        <v>4</v>
      </c>
      <c r="N133" s="68">
        <f t="shared" si="15"/>
        <v>4</v>
      </c>
      <c r="O133" s="68">
        <f t="shared" si="15"/>
        <v>4</v>
      </c>
    </row>
    <row r="134" spans="1:16" s="62" customFormat="1" ht="15.6" customHeight="1" x14ac:dyDescent="0.25">
      <c r="A134" s="75"/>
      <c r="B134" s="76"/>
      <c r="C134" s="99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</row>
    <row r="135" spans="1:16" s="62" customFormat="1" ht="16.5" customHeight="1" x14ac:dyDescent="0.25">
      <c r="A135" s="304" t="s">
        <v>87</v>
      </c>
      <c r="B135" s="304"/>
      <c r="C135" s="304"/>
      <c r="D135" s="304"/>
      <c r="E135" s="77"/>
      <c r="F135" s="77"/>
      <c r="G135" s="77"/>
      <c r="H135" s="77"/>
      <c r="I135" s="77"/>
      <c r="J135" s="77"/>
      <c r="K135" s="77"/>
      <c r="L135" s="77"/>
      <c r="M135" s="306"/>
      <c r="N135" s="306"/>
      <c r="O135" s="306"/>
    </row>
    <row r="136" spans="1:16" s="42" customFormat="1" ht="18" x14ac:dyDescent="0.35">
      <c r="A136" s="295" t="s">
        <v>72</v>
      </c>
      <c r="B136" s="295"/>
      <c r="C136" s="295"/>
      <c r="D136" s="295"/>
      <c r="E136" s="74"/>
      <c r="F136" s="74"/>
      <c r="G136" s="74"/>
      <c r="H136" s="74"/>
      <c r="I136" s="74"/>
      <c r="J136" s="74"/>
      <c r="K136" s="74"/>
      <c r="L136" s="74"/>
    </row>
    <row r="137" spans="1:16" s="42" customFormat="1" ht="18" x14ac:dyDescent="0.35">
      <c r="A137" s="295" t="s">
        <v>4</v>
      </c>
      <c r="B137" s="295"/>
      <c r="M137" s="235"/>
      <c r="N137" s="235"/>
      <c r="O137" s="125" t="s">
        <v>88</v>
      </c>
    </row>
    <row r="138" spans="1:16" s="45" customFormat="1" ht="21" x14ac:dyDescent="0.4">
      <c r="A138" s="252"/>
      <c r="B138" s="252"/>
      <c r="N138" s="305"/>
      <c r="O138" s="305"/>
    </row>
    <row r="139" spans="1:16" s="62" customFormat="1" x14ac:dyDescent="0.25"/>
    <row r="140" spans="1:16" s="62" customFormat="1" x14ac:dyDescent="0.25"/>
    <row r="142" spans="1:16" x14ac:dyDescent="0.25">
      <c r="E142" s="10"/>
    </row>
  </sheetData>
  <mergeCells count="18">
    <mergeCell ref="K7:O7"/>
    <mergeCell ref="K1:O1"/>
    <mergeCell ref="K3:O3"/>
    <mergeCell ref="K4:O4"/>
    <mergeCell ref="K5:O5"/>
    <mergeCell ref="K6:O6"/>
    <mergeCell ref="G9:H9"/>
    <mergeCell ref="A10:O10"/>
    <mergeCell ref="A11:A12"/>
    <mergeCell ref="B11:B12"/>
    <mergeCell ref="C11:C12"/>
    <mergeCell ref="D11:O11"/>
    <mergeCell ref="A135:D135"/>
    <mergeCell ref="M135:O135"/>
    <mergeCell ref="A136:D136"/>
    <mergeCell ref="A137:B137"/>
    <mergeCell ref="A138:B138"/>
    <mergeCell ref="N138:O138"/>
  </mergeCells>
  <pageMargins left="0.78740157480314965" right="0.78740157480314965" top="1.1811023622047245" bottom="0.39370078740157483" header="0" footer="0"/>
  <pageSetup paperSize="9" scale="80" fitToHeight="5" orientation="landscape" r:id="rId1"/>
  <headerFooter differentFirst="1">
    <evenHeader xml:space="preserve">&amp;C&amp;N4
</even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3"/>
  <sheetViews>
    <sheetView showWhiteSpace="0" view="pageLayout" topLeftCell="B76" zoomScale="70" zoomScaleNormal="100" zoomScalePageLayoutView="70" workbookViewId="0">
      <selection activeCell="I98" sqref="I98"/>
    </sheetView>
  </sheetViews>
  <sheetFormatPr defaultRowHeight="13.2" x14ac:dyDescent="0.25"/>
  <cols>
    <col min="1" max="1" width="4" style="3" customWidth="1"/>
    <col min="2" max="2" width="43.77734375" style="3" customWidth="1"/>
    <col min="3" max="3" width="9.6640625" style="3" customWidth="1"/>
    <col min="4" max="5" width="8.6640625" style="3" customWidth="1"/>
    <col min="6" max="6" width="8.88671875" style="3" customWidth="1"/>
    <col min="7" max="7" width="9.5546875" style="3" customWidth="1"/>
    <col min="8" max="8" width="9" style="3" customWidth="1"/>
    <col min="9" max="9" width="9.5546875" style="3" customWidth="1"/>
    <col min="10" max="10" width="8.88671875" style="3" customWidth="1"/>
    <col min="11" max="11" width="9.109375" style="3" customWidth="1"/>
    <col min="12" max="12" width="9.44140625" style="3" bestFit="1" customWidth="1"/>
    <col min="13" max="13" width="9.33203125" style="3" customWidth="1"/>
    <col min="14" max="14" width="9.5546875" style="3" customWidth="1"/>
    <col min="15" max="15" width="8.5546875" style="3" bestFit="1" customWidth="1"/>
    <col min="16" max="256" width="9.109375" style="3"/>
    <col min="257" max="257" width="4" style="3" customWidth="1"/>
    <col min="258" max="258" width="41.88671875" style="3" customWidth="1"/>
    <col min="259" max="259" width="9.6640625" style="3" customWidth="1"/>
    <col min="260" max="261" width="8.6640625" style="3" customWidth="1"/>
    <col min="262" max="262" width="8.88671875" style="3" customWidth="1"/>
    <col min="263" max="263" width="9.5546875" style="3" customWidth="1"/>
    <col min="264" max="264" width="9" style="3" customWidth="1"/>
    <col min="265" max="265" width="9.5546875" style="3" customWidth="1"/>
    <col min="266" max="266" width="8.88671875" style="3" customWidth="1"/>
    <col min="267" max="267" width="9.109375" style="3" customWidth="1"/>
    <col min="268" max="268" width="10" style="3" customWidth="1"/>
    <col min="269" max="269" width="9.33203125" style="3" customWidth="1"/>
    <col min="270" max="270" width="9.5546875" style="3" customWidth="1"/>
    <col min="271" max="271" width="10" style="3" customWidth="1"/>
    <col min="272" max="512" width="9.109375" style="3"/>
    <col min="513" max="513" width="4" style="3" customWidth="1"/>
    <col min="514" max="514" width="41.88671875" style="3" customWidth="1"/>
    <col min="515" max="515" width="9.6640625" style="3" customWidth="1"/>
    <col min="516" max="517" width="8.6640625" style="3" customWidth="1"/>
    <col min="518" max="518" width="8.88671875" style="3" customWidth="1"/>
    <col min="519" max="519" width="9.5546875" style="3" customWidth="1"/>
    <col min="520" max="520" width="9" style="3" customWidth="1"/>
    <col min="521" max="521" width="9.5546875" style="3" customWidth="1"/>
    <col min="522" max="522" width="8.88671875" style="3" customWidth="1"/>
    <col min="523" max="523" width="9.109375" style="3" customWidth="1"/>
    <col min="524" max="524" width="10" style="3" customWidth="1"/>
    <col min="525" max="525" width="9.33203125" style="3" customWidth="1"/>
    <col min="526" max="526" width="9.5546875" style="3" customWidth="1"/>
    <col min="527" max="527" width="10" style="3" customWidth="1"/>
    <col min="528" max="768" width="9.109375" style="3"/>
    <col min="769" max="769" width="4" style="3" customWidth="1"/>
    <col min="770" max="770" width="41.88671875" style="3" customWidth="1"/>
    <col min="771" max="771" width="9.6640625" style="3" customWidth="1"/>
    <col min="772" max="773" width="8.6640625" style="3" customWidth="1"/>
    <col min="774" max="774" width="8.88671875" style="3" customWidth="1"/>
    <col min="775" max="775" width="9.5546875" style="3" customWidth="1"/>
    <col min="776" max="776" width="9" style="3" customWidth="1"/>
    <col min="777" max="777" width="9.5546875" style="3" customWidth="1"/>
    <col min="778" max="778" width="8.88671875" style="3" customWidth="1"/>
    <col min="779" max="779" width="9.109375" style="3" customWidth="1"/>
    <col min="780" max="780" width="10" style="3" customWidth="1"/>
    <col min="781" max="781" width="9.33203125" style="3" customWidth="1"/>
    <col min="782" max="782" width="9.5546875" style="3" customWidth="1"/>
    <col min="783" max="783" width="10" style="3" customWidth="1"/>
    <col min="784" max="1024" width="9.109375" style="3"/>
    <col min="1025" max="1025" width="4" style="3" customWidth="1"/>
    <col min="1026" max="1026" width="41.88671875" style="3" customWidth="1"/>
    <col min="1027" max="1027" width="9.6640625" style="3" customWidth="1"/>
    <col min="1028" max="1029" width="8.6640625" style="3" customWidth="1"/>
    <col min="1030" max="1030" width="8.88671875" style="3" customWidth="1"/>
    <col min="1031" max="1031" width="9.5546875" style="3" customWidth="1"/>
    <col min="1032" max="1032" width="9" style="3" customWidth="1"/>
    <col min="1033" max="1033" width="9.5546875" style="3" customWidth="1"/>
    <col min="1034" max="1034" width="8.88671875" style="3" customWidth="1"/>
    <col min="1035" max="1035" width="9.109375" style="3" customWidth="1"/>
    <col min="1036" max="1036" width="10" style="3" customWidth="1"/>
    <col min="1037" max="1037" width="9.33203125" style="3" customWidth="1"/>
    <col min="1038" max="1038" width="9.5546875" style="3" customWidth="1"/>
    <col min="1039" max="1039" width="10" style="3" customWidth="1"/>
    <col min="1040" max="1280" width="9.109375" style="3"/>
    <col min="1281" max="1281" width="4" style="3" customWidth="1"/>
    <col min="1282" max="1282" width="41.88671875" style="3" customWidth="1"/>
    <col min="1283" max="1283" width="9.6640625" style="3" customWidth="1"/>
    <col min="1284" max="1285" width="8.6640625" style="3" customWidth="1"/>
    <col min="1286" max="1286" width="8.88671875" style="3" customWidth="1"/>
    <col min="1287" max="1287" width="9.5546875" style="3" customWidth="1"/>
    <col min="1288" max="1288" width="9" style="3" customWidth="1"/>
    <col min="1289" max="1289" width="9.5546875" style="3" customWidth="1"/>
    <col min="1290" max="1290" width="8.88671875" style="3" customWidth="1"/>
    <col min="1291" max="1291" width="9.109375" style="3" customWidth="1"/>
    <col min="1292" max="1292" width="10" style="3" customWidth="1"/>
    <col min="1293" max="1293" width="9.33203125" style="3" customWidth="1"/>
    <col min="1294" max="1294" width="9.5546875" style="3" customWidth="1"/>
    <col min="1295" max="1295" width="10" style="3" customWidth="1"/>
    <col min="1296" max="1536" width="9.109375" style="3"/>
    <col min="1537" max="1537" width="4" style="3" customWidth="1"/>
    <col min="1538" max="1538" width="41.88671875" style="3" customWidth="1"/>
    <col min="1539" max="1539" width="9.6640625" style="3" customWidth="1"/>
    <col min="1540" max="1541" width="8.6640625" style="3" customWidth="1"/>
    <col min="1542" max="1542" width="8.88671875" style="3" customWidth="1"/>
    <col min="1543" max="1543" width="9.5546875" style="3" customWidth="1"/>
    <col min="1544" max="1544" width="9" style="3" customWidth="1"/>
    <col min="1545" max="1545" width="9.5546875" style="3" customWidth="1"/>
    <col min="1546" max="1546" width="8.88671875" style="3" customWidth="1"/>
    <col min="1547" max="1547" width="9.109375" style="3" customWidth="1"/>
    <col min="1548" max="1548" width="10" style="3" customWidth="1"/>
    <col min="1549" max="1549" width="9.33203125" style="3" customWidth="1"/>
    <col min="1550" max="1550" width="9.5546875" style="3" customWidth="1"/>
    <col min="1551" max="1551" width="10" style="3" customWidth="1"/>
    <col min="1552" max="1792" width="9.109375" style="3"/>
    <col min="1793" max="1793" width="4" style="3" customWidth="1"/>
    <col min="1794" max="1794" width="41.88671875" style="3" customWidth="1"/>
    <col min="1795" max="1795" width="9.6640625" style="3" customWidth="1"/>
    <col min="1796" max="1797" width="8.6640625" style="3" customWidth="1"/>
    <col min="1798" max="1798" width="8.88671875" style="3" customWidth="1"/>
    <col min="1799" max="1799" width="9.5546875" style="3" customWidth="1"/>
    <col min="1800" max="1800" width="9" style="3" customWidth="1"/>
    <col min="1801" max="1801" width="9.5546875" style="3" customWidth="1"/>
    <col min="1802" max="1802" width="8.88671875" style="3" customWidth="1"/>
    <col min="1803" max="1803" width="9.109375" style="3" customWidth="1"/>
    <col min="1804" max="1804" width="10" style="3" customWidth="1"/>
    <col min="1805" max="1805" width="9.33203125" style="3" customWidth="1"/>
    <col min="1806" max="1806" width="9.5546875" style="3" customWidth="1"/>
    <col min="1807" max="1807" width="10" style="3" customWidth="1"/>
    <col min="1808" max="2048" width="9.109375" style="3"/>
    <col min="2049" max="2049" width="4" style="3" customWidth="1"/>
    <col min="2050" max="2050" width="41.88671875" style="3" customWidth="1"/>
    <col min="2051" max="2051" width="9.6640625" style="3" customWidth="1"/>
    <col min="2052" max="2053" width="8.6640625" style="3" customWidth="1"/>
    <col min="2054" max="2054" width="8.88671875" style="3" customWidth="1"/>
    <col min="2055" max="2055" width="9.5546875" style="3" customWidth="1"/>
    <col min="2056" max="2056" width="9" style="3" customWidth="1"/>
    <col min="2057" max="2057" width="9.5546875" style="3" customWidth="1"/>
    <col min="2058" max="2058" width="8.88671875" style="3" customWidth="1"/>
    <col min="2059" max="2059" width="9.109375" style="3" customWidth="1"/>
    <col min="2060" max="2060" width="10" style="3" customWidth="1"/>
    <col min="2061" max="2061" width="9.33203125" style="3" customWidth="1"/>
    <col min="2062" max="2062" width="9.5546875" style="3" customWidth="1"/>
    <col min="2063" max="2063" width="10" style="3" customWidth="1"/>
    <col min="2064" max="2304" width="9.109375" style="3"/>
    <col min="2305" max="2305" width="4" style="3" customWidth="1"/>
    <col min="2306" max="2306" width="41.88671875" style="3" customWidth="1"/>
    <col min="2307" max="2307" width="9.6640625" style="3" customWidth="1"/>
    <col min="2308" max="2309" width="8.6640625" style="3" customWidth="1"/>
    <col min="2310" max="2310" width="8.88671875" style="3" customWidth="1"/>
    <col min="2311" max="2311" width="9.5546875" style="3" customWidth="1"/>
    <col min="2312" max="2312" width="9" style="3" customWidth="1"/>
    <col min="2313" max="2313" width="9.5546875" style="3" customWidth="1"/>
    <col min="2314" max="2314" width="8.88671875" style="3" customWidth="1"/>
    <col min="2315" max="2315" width="9.109375" style="3" customWidth="1"/>
    <col min="2316" max="2316" width="10" style="3" customWidth="1"/>
    <col min="2317" max="2317" width="9.33203125" style="3" customWidth="1"/>
    <col min="2318" max="2318" width="9.5546875" style="3" customWidth="1"/>
    <col min="2319" max="2319" width="10" style="3" customWidth="1"/>
    <col min="2320" max="2560" width="9.109375" style="3"/>
    <col min="2561" max="2561" width="4" style="3" customWidth="1"/>
    <col min="2562" max="2562" width="41.88671875" style="3" customWidth="1"/>
    <col min="2563" max="2563" width="9.6640625" style="3" customWidth="1"/>
    <col min="2564" max="2565" width="8.6640625" style="3" customWidth="1"/>
    <col min="2566" max="2566" width="8.88671875" style="3" customWidth="1"/>
    <col min="2567" max="2567" width="9.5546875" style="3" customWidth="1"/>
    <col min="2568" max="2568" width="9" style="3" customWidth="1"/>
    <col min="2569" max="2569" width="9.5546875" style="3" customWidth="1"/>
    <col min="2570" max="2570" width="8.88671875" style="3" customWidth="1"/>
    <col min="2571" max="2571" width="9.109375" style="3" customWidth="1"/>
    <col min="2572" max="2572" width="10" style="3" customWidth="1"/>
    <col min="2573" max="2573" width="9.33203125" style="3" customWidth="1"/>
    <col min="2574" max="2574" width="9.5546875" style="3" customWidth="1"/>
    <col min="2575" max="2575" width="10" style="3" customWidth="1"/>
    <col min="2576" max="2816" width="9.109375" style="3"/>
    <col min="2817" max="2817" width="4" style="3" customWidth="1"/>
    <col min="2818" max="2818" width="41.88671875" style="3" customWidth="1"/>
    <col min="2819" max="2819" width="9.6640625" style="3" customWidth="1"/>
    <col min="2820" max="2821" width="8.6640625" style="3" customWidth="1"/>
    <col min="2822" max="2822" width="8.88671875" style="3" customWidth="1"/>
    <col min="2823" max="2823" width="9.5546875" style="3" customWidth="1"/>
    <col min="2824" max="2824" width="9" style="3" customWidth="1"/>
    <col min="2825" max="2825" width="9.5546875" style="3" customWidth="1"/>
    <col min="2826" max="2826" width="8.88671875" style="3" customWidth="1"/>
    <col min="2827" max="2827" width="9.109375" style="3" customWidth="1"/>
    <col min="2828" max="2828" width="10" style="3" customWidth="1"/>
    <col min="2829" max="2829" width="9.33203125" style="3" customWidth="1"/>
    <col min="2830" max="2830" width="9.5546875" style="3" customWidth="1"/>
    <col min="2831" max="2831" width="10" style="3" customWidth="1"/>
    <col min="2832" max="3072" width="9.109375" style="3"/>
    <col min="3073" max="3073" width="4" style="3" customWidth="1"/>
    <col min="3074" max="3074" width="41.88671875" style="3" customWidth="1"/>
    <col min="3075" max="3075" width="9.6640625" style="3" customWidth="1"/>
    <col min="3076" max="3077" width="8.6640625" style="3" customWidth="1"/>
    <col min="3078" max="3078" width="8.88671875" style="3" customWidth="1"/>
    <col min="3079" max="3079" width="9.5546875" style="3" customWidth="1"/>
    <col min="3080" max="3080" width="9" style="3" customWidth="1"/>
    <col min="3081" max="3081" width="9.5546875" style="3" customWidth="1"/>
    <col min="3082" max="3082" width="8.88671875" style="3" customWidth="1"/>
    <col min="3083" max="3083" width="9.109375" style="3" customWidth="1"/>
    <col min="3084" max="3084" width="10" style="3" customWidth="1"/>
    <col min="3085" max="3085" width="9.33203125" style="3" customWidth="1"/>
    <col min="3086" max="3086" width="9.5546875" style="3" customWidth="1"/>
    <col min="3087" max="3087" width="10" style="3" customWidth="1"/>
    <col min="3088" max="3328" width="9.109375" style="3"/>
    <col min="3329" max="3329" width="4" style="3" customWidth="1"/>
    <col min="3330" max="3330" width="41.88671875" style="3" customWidth="1"/>
    <col min="3331" max="3331" width="9.6640625" style="3" customWidth="1"/>
    <col min="3332" max="3333" width="8.6640625" style="3" customWidth="1"/>
    <col min="3334" max="3334" width="8.88671875" style="3" customWidth="1"/>
    <col min="3335" max="3335" width="9.5546875" style="3" customWidth="1"/>
    <col min="3336" max="3336" width="9" style="3" customWidth="1"/>
    <col min="3337" max="3337" width="9.5546875" style="3" customWidth="1"/>
    <col min="3338" max="3338" width="8.88671875" style="3" customWidth="1"/>
    <col min="3339" max="3339" width="9.109375" style="3" customWidth="1"/>
    <col min="3340" max="3340" width="10" style="3" customWidth="1"/>
    <col min="3341" max="3341" width="9.33203125" style="3" customWidth="1"/>
    <col min="3342" max="3342" width="9.5546875" style="3" customWidth="1"/>
    <col min="3343" max="3343" width="10" style="3" customWidth="1"/>
    <col min="3344" max="3584" width="9.109375" style="3"/>
    <col min="3585" max="3585" width="4" style="3" customWidth="1"/>
    <col min="3586" max="3586" width="41.88671875" style="3" customWidth="1"/>
    <col min="3587" max="3587" width="9.6640625" style="3" customWidth="1"/>
    <col min="3588" max="3589" width="8.6640625" style="3" customWidth="1"/>
    <col min="3590" max="3590" width="8.88671875" style="3" customWidth="1"/>
    <col min="3591" max="3591" width="9.5546875" style="3" customWidth="1"/>
    <col min="3592" max="3592" width="9" style="3" customWidth="1"/>
    <col min="3593" max="3593" width="9.5546875" style="3" customWidth="1"/>
    <col min="3594" max="3594" width="8.88671875" style="3" customWidth="1"/>
    <col min="3595" max="3595" width="9.109375" style="3" customWidth="1"/>
    <col min="3596" max="3596" width="10" style="3" customWidth="1"/>
    <col min="3597" max="3597" width="9.33203125" style="3" customWidth="1"/>
    <col min="3598" max="3598" width="9.5546875" style="3" customWidth="1"/>
    <col min="3599" max="3599" width="10" style="3" customWidth="1"/>
    <col min="3600" max="3840" width="9.109375" style="3"/>
    <col min="3841" max="3841" width="4" style="3" customWidth="1"/>
    <col min="3842" max="3842" width="41.88671875" style="3" customWidth="1"/>
    <col min="3843" max="3843" width="9.6640625" style="3" customWidth="1"/>
    <col min="3844" max="3845" width="8.6640625" style="3" customWidth="1"/>
    <col min="3846" max="3846" width="8.88671875" style="3" customWidth="1"/>
    <col min="3847" max="3847" width="9.5546875" style="3" customWidth="1"/>
    <col min="3848" max="3848" width="9" style="3" customWidth="1"/>
    <col min="3849" max="3849" width="9.5546875" style="3" customWidth="1"/>
    <col min="3850" max="3850" width="8.88671875" style="3" customWidth="1"/>
    <col min="3851" max="3851" width="9.109375" style="3" customWidth="1"/>
    <col min="3852" max="3852" width="10" style="3" customWidth="1"/>
    <col min="3853" max="3853" width="9.33203125" style="3" customWidth="1"/>
    <col min="3854" max="3854" width="9.5546875" style="3" customWidth="1"/>
    <col min="3855" max="3855" width="10" style="3" customWidth="1"/>
    <col min="3856" max="4096" width="9.109375" style="3"/>
    <col min="4097" max="4097" width="4" style="3" customWidth="1"/>
    <col min="4098" max="4098" width="41.88671875" style="3" customWidth="1"/>
    <col min="4099" max="4099" width="9.6640625" style="3" customWidth="1"/>
    <col min="4100" max="4101" width="8.6640625" style="3" customWidth="1"/>
    <col min="4102" max="4102" width="8.88671875" style="3" customWidth="1"/>
    <col min="4103" max="4103" width="9.5546875" style="3" customWidth="1"/>
    <col min="4104" max="4104" width="9" style="3" customWidth="1"/>
    <col min="4105" max="4105" width="9.5546875" style="3" customWidth="1"/>
    <col min="4106" max="4106" width="8.88671875" style="3" customWidth="1"/>
    <col min="4107" max="4107" width="9.109375" style="3" customWidth="1"/>
    <col min="4108" max="4108" width="10" style="3" customWidth="1"/>
    <col min="4109" max="4109" width="9.33203125" style="3" customWidth="1"/>
    <col min="4110" max="4110" width="9.5546875" style="3" customWidth="1"/>
    <col min="4111" max="4111" width="10" style="3" customWidth="1"/>
    <col min="4112" max="4352" width="9.109375" style="3"/>
    <col min="4353" max="4353" width="4" style="3" customWidth="1"/>
    <col min="4354" max="4354" width="41.88671875" style="3" customWidth="1"/>
    <col min="4355" max="4355" width="9.6640625" style="3" customWidth="1"/>
    <col min="4356" max="4357" width="8.6640625" style="3" customWidth="1"/>
    <col min="4358" max="4358" width="8.88671875" style="3" customWidth="1"/>
    <col min="4359" max="4359" width="9.5546875" style="3" customWidth="1"/>
    <col min="4360" max="4360" width="9" style="3" customWidth="1"/>
    <col min="4361" max="4361" width="9.5546875" style="3" customWidth="1"/>
    <col min="4362" max="4362" width="8.88671875" style="3" customWidth="1"/>
    <col min="4363" max="4363" width="9.109375" style="3" customWidth="1"/>
    <col min="4364" max="4364" width="10" style="3" customWidth="1"/>
    <col min="4365" max="4365" width="9.33203125" style="3" customWidth="1"/>
    <col min="4366" max="4366" width="9.5546875" style="3" customWidth="1"/>
    <col min="4367" max="4367" width="10" style="3" customWidth="1"/>
    <col min="4368" max="4608" width="9.109375" style="3"/>
    <col min="4609" max="4609" width="4" style="3" customWidth="1"/>
    <col min="4610" max="4610" width="41.88671875" style="3" customWidth="1"/>
    <col min="4611" max="4611" width="9.6640625" style="3" customWidth="1"/>
    <col min="4612" max="4613" width="8.6640625" style="3" customWidth="1"/>
    <col min="4614" max="4614" width="8.88671875" style="3" customWidth="1"/>
    <col min="4615" max="4615" width="9.5546875" style="3" customWidth="1"/>
    <col min="4616" max="4616" width="9" style="3" customWidth="1"/>
    <col min="4617" max="4617" width="9.5546875" style="3" customWidth="1"/>
    <col min="4618" max="4618" width="8.88671875" style="3" customWidth="1"/>
    <col min="4619" max="4619" width="9.109375" style="3" customWidth="1"/>
    <col min="4620" max="4620" width="10" style="3" customWidth="1"/>
    <col min="4621" max="4621" width="9.33203125" style="3" customWidth="1"/>
    <col min="4622" max="4622" width="9.5546875" style="3" customWidth="1"/>
    <col min="4623" max="4623" width="10" style="3" customWidth="1"/>
    <col min="4624" max="4864" width="9.109375" style="3"/>
    <col min="4865" max="4865" width="4" style="3" customWidth="1"/>
    <col min="4866" max="4866" width="41.88671875" style="3" customWidth="1"/>
    <col min="4867" max="4867" width="9.6640625" style="3" customWidth="1"/>
    <col min="4868" max="4869" width="8.6640625" style="3" customWidth="1"/>
    <col min="4870" max="4870" width="8.88671875" style="3" customWidth="1"/>
    <col min="4871" max="4871" width="9.5546875" style="3" customWidth="1"/>
    <col min="4872" max="4872" width="9" style="3" customWidth="1"/>
    <col min="4873" max="4873" width="9.5546875" style="3" customWidth="1"/>
    <col min="4874" max="4874" width="8.88671875" style="3" customWidth="1"/>
    <col min="4875" max="4875" width="9.109375" style="3" customWidth="1"/>
    <col min="4876" max="4876" width="10" style="3" customWidth="1"/>
    <col min="4877" max="4877" width="9.33203125" style="3" customWidth="1"/>
    <col min="4878" max="4878" width="9.5546875" style="3" customWidth="1"/>
    <col min="4879" max="4879" width="10" style="3" customWidth="1"/>
    <col min="4880" max="5120" width="9.109375" style="3"/>
    <col min="5121" max="5121" width="4" style="3" customWidth="1"/>
    <col min="5122" max="5122" width="41.88671875" style="3" customWidth="1"/>
    <col min="5123" max="5123" width="9.6640625" style="3" customWidth="1"/>
    <col min="5124" max="5125" width="8.6640625" style="3" customWidth="1"/>
    <col min="5126" max="5126" width="8.88671875" style="3" customWidth="1"/>
    <col min="5127" max="5127" width="9.5546875" style="3" customWidth="1"/>
    <col min="5128" max="5128" width="9" style="3" customWidth="1"/>
    <col min="5129" max="5129" width="9.5546875" style="3" customWidth="1"/>
    <col min="5130" max="5130" width="8.88671875" style="3" customWidth="1"/>
    <col min="5131" max="5131" width="9.109375" style="3" customWidth="1"/>
    <col min="5132" max="5132" width="10" style="3" customWidth="1"/>
    <col min="5133" max="5133" width="9.33203125" style="3" customWidth="1"/>
    <col min="5134" max="5134" width="9.5546875" style="3" customWidth="1"/>
    <col min="5135" max="5135" width="10" style="3" customWidth="1"/>
    <col min="5136" max="5376" width="9.109375" style="3"/>
    <col min="5377" max="5377" width="4" style="3" customWidth="1"/>
    <col min="5378" max="5378" width="41.88671875" style="3" customWidth="1"/>
    <col min="5379" max="5379" width="9.6640625" style="3" customWidth="1"/>
    <col min="5380" max="5381" width="8.6640625" style="3" customWidth="1"/>
    <col min="5382" max="5382" width="8.88671875" style="3" customWidth="1"/>
    <col min="5383" max="5383" width="9.5546875" style="3" customWidth="1"/>
    <col min="5384" max="5384" width="9" style="3" customWidth="1"/>
    <col min="5385" max="5385" width="9.5546875" style="3" customWidth="1"/>
    <col min="5386" max="5386" width="8.88671875" style="3" customWidth="1"/>
    <col min="5387" max="5387" width="9.109375" style="3" customWidth="1"/>
    <col min="5388" max="5388" width="10" style="3" customWidth="1"/>
    <col min="5389" max="5389" width="9.33203125" style="3" customWidth="1"/>
    <col min="5390" max="5390" width="9.5546875" style="3" customWidth="1"/>
    <col min="5391" max="5391" width="10" style="3" customWidth="1"/>
    <col min="5392" max="5632" width="9.109375" style="3"/>
    <col min="5633" max="5633" width="4" style="3" customWidth="1"/>
    <col min="5634" max="5634" width="41.88671875" style="3" customWidth="1"/>
    <col min="5635" max="5635" width="9.6640625" style="3" customWidth="1"/>
    <col min="5636" max="5637" width="8.6640625" style="3" customWidth="1"/>
    <col min="5638" max="5638" width="8.88671875" style="3" customWidth="1"/>
    <col min="5639" max="5639" width="9.5546875" style="3" customWidth="1"/>
    <col min="5640" max="5640" width="9" style="3" customWidth="1"/>
    <col min="5641" max="5641" width="9.5546875" style="3" customWidth="1"/>
    <col min="5642" max="5642" width="8.88671875" style="3" customWidth="1"/>
    <col min="5643" max="5643" width="9.109375" style="3" customWidth="1"/>
    <col min="5644" max="5644" width="10" style="3" customWidth="1"/>
    <col min="5645" max="5645" width="9.33203125" style="3" customWidth="1"/>
    <col min="5646" max="5646" width="9.5546875" style="3" customWidth="1"/>
    <col min="5647" max="5647" width="10" style="3" customWidth="1"/>
    <col min="5648" max="5888" width="9.109375" style="3"/>
    <col min="5889" max="5889" width="4" style="3" customWidth="1"/>
    <col min="5890" max="5890" width="41.88671875" style="3" customWidth="1"/>
    <col min="5891" max="5891" width="9.6640625" style="3" customWidth="1"/>
    <col min="5892" max="5893" width="8.6640625" style="3" customWidth="1"/>
    <col min="5894" max="5894" width="8.88671875" style="3" customWidth="1"/>
    <col min="5895" max="5895" width="9.5546875" style="3" customWidth="1"/>
    <col min="5896" max="5896" width="9" style="3" customWidth="1"/>
    <col min="5897" max="5897" width="9.5546875" style="3" customWidth="1"/>
    <col min="5898" max="5898" width="8.88671875" style="3" customWidth="1"/>
    <col min="5899" max="5899" width="9.109375" style="3" customWidth="1"/>
    <col min="5900" max="5900" width="10" style="3" customWidth="1"/>
    <col min="5901" max="5901" width="9.33203125" style="3" customWidth="1"/>
    <col min="5902" max="5902" width="9.5546875" style="3" customWidth="1"/>
    <col min="5903" max="5903" width="10" style="3" customWidth="1"/>
    <col min="5904" max="6144" width="9.109375" style="3"/>
    <col min="6145" max="6145" width="4" style="3" customWidth="1"/>
    <col min="6146" max="6146" width="41.88671875" style="3" customWidth="1"/>
    <col min="6147" max="6147" width="9.6640625" style="3" customWidth="1"/>
    <col min="6148" max="6149" width="8.6640625" style="3" customWidth="1"/>
    <col min="6150" max="6150" width="8.88671875" style="3" customWidth="1"/>
    <col min="6151" max="6151" width="9.5546875" style="3" customWidth="1"/>
    <col min="6152" max="6152" width="9" style="3" customWidth="1"/>
    <col min="6153" max="6153" width="9.5546875" style="3" customWidth="1"/>
    <col min="6154" max="6154" width="8.88671875" style="3" customWidth="1"/>
    <col min="6155" max="6155" width="9.109375" style="3" customWidth="1"/>
    <col min="6156" max="6156" width="10" style="3" customWidth="1"/>
    <col min="6157" max="6157" width="9.33203125" style="3" customWidth="1"/>
    <col min="6158" max="6158" width="9.5546875" style="3" customWidth="1"/>
    <col min="6159" max="6159" width="10" style="3" customWidth="1"/>
    <col min="6160" max="6400" width="9.109375" style="3"/>
    <col min="6401" max="6401" width="4" style="3" customWidth="1"/>
    <col min="6402" max="6402" width="41.88671875" style="3" customWidth="1"/>
    <col min="6403" max="6403" width="9.6640625" style="3" customWidth="1"/>
    <col min="6404" max="6405" width="8.6640625" style="3" customWidth="1"/>
    <col min="6406" max="6406" width="8.88671875" style="3" customWidth="1"/>
    <col min="6407" max="6407" width="9.5546875" style="3" customWidth="1"/>
    <col min="6408" max="6408" width="9" style="3" customWidth="1"/>
    <col min="6409" max="6409" width="9.5546875" style="3" customWidth="1"/>
    <col min="6410" max="6410" width="8.88671875" style="3" customWidth="1"/>
    <col min="6411" max="6411" width="9.109375" style="3" customWidth="1"/>
    <col min="6412" max="6412" width="10" style="3" customWidth="1"/>
    <col min="6413" max="6413" width="9.33203125" style="3" customWidth="1"/>
    <col min="6414" max="6414" width="9.5546875" style="3" customWidth="1"/>
    <col min="6415" max="6415" width="10" style="3" customWidth="1"/>
    <col min="6416" max="6656" width="9.109375" style="3"/>
    <col min="6657" max="6657" width="4" style="3" customWidth="1"/>
    <col min="6658" max="6658" width="41.88671875" style="3" customWidth="1"/>
    <col min="6659" max="6659" width="9.6640625" style="3" customWidth="1"/>
    <col min="6660" max="6661" width="8.6640625" style="3" customWidth="1"/>
    <col min="6662" max="6662" width="8.88671875" style="3" customWidth="1"/>
    <col min="6663" max="6663" width="9.5546875" style="3" customWidth="1"/>
    <col min="6664" max="6664" width="9" style="3" customWidth="1"/>
    <col min="6665" max="6665" width="9.5546875" style="3" customWidth="1"/>
    <col min="6666" max="6666" width="8.88671875" style="3" customWidth="1"/>
    <col min="6667" max="6667" width="9.109375" style="3" customWidth="1"/>
    <col min="6668" max="6668" width="10" style="3" customWidth="1"/>
    <col min="6669" max="6669" width="9.33203125" style="3" customWidth="1"/>
    <col min="6670" max="6670" width="9.5546875" style="3" customWidth="1"/>
    <col min="6671" max="6671" width="10" style="3" customWidth="1"/>
    <col min="6672" max="6912" width="9.109375" style="3"/>
    <col min="6913" max="6913" width="4" style="3" customWidth="1"/>
    <col min="6914" max="6914" width="41.88671875" style="3" customWidth="1"/>
    <col min="6915" max="6915" width="9.6640625" style="3" customWidth="1"/>
    <col min="6916" max="6917" width="8.6640625" style="3" customWidth="1"/>
    <col min="6918" max="6918" width="8.88671875" style="3" customWidth="1"/>
    <col min="6919" max="6919" width="9.5546875" style="3" customWidth="1"/>
    <col min="6920" max="6920" width="9" style="3" customWidth="1"/>
    <col min="6921" max="6921" width="9.5546875" style="3" customWidth="1"/>
    <col min="6922" max="6922" width="8.88671875" style="3" customWidth="1"/>
    <col min="6923" max="6923" width="9.109375" style="3" customWidth="1"/>
    <col min="6924" max="6924" width="10" style="3" customWidth="1"/>
    <col min="6925" max="6925" width="9.33203125" style="3" customWidth="1"/>
    <col min="6926" max="6926" width="9.5546875" style="3" customWidth="1"/>
    <col min="6927" max="6927" width="10" style="3" customWidth="1"/>
    <col min="6928" max="7168" width="9.109375" style="3"/>
    <col min="7169" max="7169" width="4" style="3" customWidth="1"/>
    <col min="7170" max="7170" width="41.88671875" style="3" customWidth="1"/>
    <col min="7171" max="7171" width="9.6640625" style="3" customWidth="1"/>
    <col min="7172" max="7173" width="8.6640625" style="3" customWidth="1"/>
    <col min="7174" max="7174" width="8.88671875" style="3" customWidth="1"/>
    <col min="7175" max="7175" width="9.5546875" style="3" customWidth="1"/>
    <col min="7176" max="7176" width="9" style="3" customWidth="1"/>
    <col min="7177" max="7177" width="9.5546875" style="3" customWidth="1"/>
    <col min="7178" max="7178" width="8.88671875" style="3" customWidth="1"/>
    <col min="7179" max="7179" width="9.109375" style="3" customWidth="1"/>
    <col min="7180" max="7180" width="10" style="3" customWidth="1"/>
    <col min="7181" max="7181" width="9.33203125" style="3" customWidth="1"/>
    <col min="7182" max="7182" width="9.5546875" style="3" customWidth="1"/>
    <col min="7183" max="7183" width="10" style="3" customWidth="1"/>
    <col min="7184" max="7424" width="9.109375" style="3"/>
    <col min="7425" max="7425" width="4" style="3" customWidth="1"/>
    <col min="7426" max="7426" width="41.88671875" style="3" customWidth="1"/>
    <col min="7427" max="7427" width="9.6640625" style="3" customWidth="1"/>
    <col min="7428" max="7429" width="8.6640625" style="3" customWidth="1"/>
    <col min="7430" max="7430" width="8.88671875" style="3" customWidth="1"/>
    <col min="7431" max="7431" width="9.5546875" style="3" customWidth="1"/>
    <col min="7432" max="7432" width="9" style="3" customWidth="1"/>
    <col min="7433" max="7433" width="9.5546875" style="3" customWidth="1"/>
    <col min="7434" max="7434" width="8.88671875" style="3" customWidth="1"/>
    <col min="7435" max="7435" width="9.109375" style="3" customWidth="1"/>
    <col min="7436" max="7436" width="10" style="3" customWidth="1"/>
    <col min="7437" max="7437" width="9.33203125" style="3" customWidth="1"/>
    <col min="7438" max="7438" width="9.5546875" style="3" customWidth="1"/>
    <col min="7439" max="7439" width="10" style="3" customWidth="1"/>
    <col min="7440" max="7680" width="9.109375" style="3"/>
    <col min="7681" max="7681" width="4" style="3" customWidth="1"/>
    <col min="7682" max="7682" width="41.88671875" style="3" customWidth="1"/>
    <col min="7683" max="7683" width="9.6640625" style="3" customWidth="1"/>
    <col min="7684" max="7685" width="8.6640625" style="3" customWidth="1"/>
    <col min="7686" max="7686" width="8.88671875" style="3" customWidth="1"/>
    <col min="7687" max="7687" width="9.5546875" style="3" customWidth="1"/>
    <col min="7688" max="7688" width="9" style="3" customWidth="1"/>
    <col min="7689" max="7689" width="9.5546875" style="3" customWidth="1"/>
    <col min="7690" max="7690" width="8.88671875" style="3" customWidth="1"/>
    <col min="7691" max="7691" width="9.109375" style="3" customWidth="1"/>
    <col min="7692" max="7692" width="10" style="3" customWidth="1"/>
    <col min="7693" max="7693" width="9.33203125" style="3" customWidth="1"/>
    <col min="7694" max="7694" width="9.5546875" style="3" customWidth="1"/>
    <col min="7695" max="7695" width="10" style="3" customWidth="1"/>
    <col min="7696" max="7936" width="9.109375" style="3"/>
    <col min="7937" max="7937" width="4" style="3" customWidth="1"/>
    <col min="7938" max="7938" width="41.88671875" style="3" customWidth="1"/>
    <col min="7939" max="7939" width="9.6640625" style="3" customWidth="1"/>
    <col min="7940" max="7941" width="8.6640625" style="3" customWidth="1"/>
    <col min="7942" max="7942" width="8.88671875" style="3" customWidth="1"/>
    <col min="7943" max="7943" width="9.5546875" style="3" customWidth="1"/>
    <col min="7944" max="7944" width="9" style="3" customWidth="1"/>
    <col min="7945" max="7945" width="9.5546875" style="3" customWidth="1"/>
    <col min="7946" max="7946" width="8.88671875" style="3" customWidth="1"/>
    <col min="7947" max="7947" width="9.109375" style="3" customWidth="1"/>
    <col min="7948" max="7948" width="10" style="3" customWidth="1"/>
    <col min="7949" max="7949" width="9.33203125" style="3" customWidth="1"/>
    <col min="7950" max="7950" width="9.5546875" style="3" customWidth="1"/>
    <col min="7951" max="7951" width="10" style="3" customWidth="1"/>
    <col min="7952" max="8192" width="9.109375" style="3"/>
    <col min="8193" max="8193" width="4" style="3" customWidth="1"/>
    <col min="8194" max="8194" width="41.88671875" style="3" customWidth="1"/>
    <col min="8195" max="8195" width="9.6640625" style="3" customWidth="1"/>
    <col min="8196" max="8197" width="8.6640625" style="3" customWidth="1"/>
    <col min="8198" max="8198" width="8.88671875" style="3" customWidth="1"/>
    <col min="8199" max="8199" width="9.5546875" style="3" customWidth="1"/>
    <col min="8200" max="8200" width="9" style="3" customWidth="1"/>
    <col min="8201" max="8201" width="9.5546875" style="3" customWidth="1"/>
    <col min="8202" max="8202" width="8.88671875" style="3" customWidth="1"/>
    <col min="8203" max="8203" width="9.109375" style="3" customWidth="1"/>
    <col min="8204" max="8204" width="10" style="3" customWidth="1"/>
    <col min="8205" max="8205" width="9.33203125" style="3" customWidth="1"/>
    <col min="8206" max="8206" width="9.5546875" style="3" customWidth="1"/>
    <col min="8207" max="8207" width="10" style="3" customWidth="1"/>
    <col min="8208" max="8448" width="9.109375" style="3"/>
    <col min="8449" max="8449" width="4" style="3" customWidth="1"/>
    <col min="8450" max="8450" width="41.88671875" style="3" customWidth="1"/>
    <col min="8451" max="8451" width="9.6640625" style="3" customWidth="1"/>
    <col min="8452" max="8453" width="8.6640625" style="3" customWidth="1"/>
    <col min="8454" max="8454" width="8.88671875" style="3" customWidth="1"/>
    <col min="8455" max="8455" width="9.5546875" style="3" customWidth="1"/>
    <col min="8456" max="8456" width="9" style="3" customWidth="1"/>
    <col min="8457" max="8457" width="9.5546875" style="3" customWidth="1"/>
    <col min="8458" max="8458" width="8.88671875" style="3" customWidth="1"/>
    <col min="8459" max="8459" width="9.109375" style="3" customWidth="1"/>
    <col min="8460" max="8460" width="10" style="3" customWidth="1"/>
    <col min="8461" max="8461" width="9.33203125" style="3" customWidth="1"/>
    <col min="8462" max="8462" width="9.5546875" style="3" customWidth="1"/>
    <col min="8463" max="8463" width="10" style="3" customWidth="1"/>
    <col min="8464" max="8704" width="9.109375" style="3"/>
    <col min="8705" max="8705" width="4" style="3" customWidth="1"/>
    <col min="8706" max="8706" width="41.88671875" style="3" customWidth="1"/>
    <col min="8707" max="8707" width="9.6640625" style="3" customWidth="1"/>
    <col min="8708" max="8709" width="8.6640625" style="3" customWidth="1"/>
    <col min="8710" max="8710" width="8.88671875" style="3" customWidth="1"/>
    <col min="8711" max="8711" width="9.5546875" style="3" customWidth="1"/>
    <col min="8712" max="8712" width="9" style="3" customWidth="1"/>
    <col min="8713" max="8713" width="9.5546875" style="3" customWidth="1"/>
    <col min="8714" max="8714" width="8.88671875" style="3" customWidth="1"/>
    <col min="8715" max="8715" width="9.109375" style="3" customWidth="1"/>
    <col min="8716" max="8716" width="10" style="3" customWidth="1"/>
    <col min="8717" max="8717" width="9.33203125" style="3" customWidth="1"/>
    <col min="8718" max="8718" width="9.5546875" style="3" customWidth="1"/>
    <col min="8719" max="8719" width="10" style="3" customWidth="1"/>
    <col min="8720" max="8960" width="9.109375" style="3"/>
    <col min="8961" max="8961" width="4" style="3" customWidth="1"/>
    <col min="8962" max="8962" width="41.88671875" style="3" customWidth="1"/>
    <col min="8963" max="8963" width="9.6640625" style="3" customWidth="1"/>
    <col min="8964" max="8965" width="8.6640625" style="3" customWidth="1"/>
    <col min="8966" max="8966" width="8.88671875" style="3" customWidth="1"/>
    <col min="8967" max="8967" width="9.5546875" style="3" customWidth="1"/>
    <col min="8968" max="8968" width="9" style="3" customWidth="1"/>
    <col min="8969" max="8969" width="9.5546875" style="3" customWidth="1"/>
    <col min="8970" max="8970" width="8.88671875" style="3" customWidth="1"/>
    <col min="8971" max="8971" width="9.109375" style="3" customWidth="1"/>
    <col min="8972" max="8972" width="10" style="3" customWidth="1"/>
    <col min="8973" max="8973" width="9.33203125" style="3" customWidth="1"/>
    <col min="8974" max="8974" width="9.5546875" style="3" customWidth="1"/>
    <col min="8975" max="8975" width="10" style="3" customWidth="1"/>
    <col min="8976" max="9216" width="9.109375" style="3"/>
    <col min="9217" max="9217" width="4" style="3" customWidth="1"/>
    <col min="9218" max="9218" width="41.88671875" style="3" customWidth="1"/>
    <col min="9219" max="9219" width="9.6640625" style="3" customWidth="1"/>
    <col min="9220" max="9221" width="8.6640625" style="3" customWidth="1"/>
    <col min="9222" max="9222" width="8.88671875" style="3" customWidth="1"/>
    <col min="9223" max="9223" width="9.5546875" style="3" customWidth="1"/>
    <col min="9224" max="9224" width="9" style="3" customWidth="1"/>
    <col min="9225" max="9225" width="9.5546875" style="3" customWidth="1"/>
    <col min="9226" max="9226" width="8.88671875" style="3" customWidth="1"/>
    <col min="9227" max="9227" width="9.109375" style="3" customWidth="1"/>
    <col min="9228" max="9228" width="10" style="3" customWidth="1"/>
    <col min="9229" max="9229" width="9.33203125" style="3" customWidth="1"/>
    <col min="9230" max="9230" width="9.5546875" style="3" customWidth="1"/>
    <col min="9231" max="9231" width="10" style="3" customWidth="1"/>
    <col min="9232" max="9472" width="9.109375" style="3"/>
    <col min="9473" max="9473" width="4" style="3" customWidth="1"/>
    <col min="9474" max="9474" width="41.88671875" style="3" customWidth="1"/>
    <col min="9475" max="9475" width="9.6640625" style="3" customWidth="1"/>
    <col min="9476" max="9477" width="8.6640625" style="3" customWidth="1"/>
    <col min="9478" max="9478" width="8.88671875" style="3" customWidth="1"/>
    <col min="9479" max="9479" width="9.5546875" style="3" customWidth="1"/>
    <col min="9480" max="9480" width="9" style="3" customWidth="1"/>
    <col min="9481" max="9481" width="9.5546875" style="3" customWidth="1"/>
    <col min="9482" max="9482" width="8.88671875" style="3" customWidth="1"/>
    <col min="9483" max="9483" width="9.109375" style="3" customWidth="1"/>
    <col min="9484" max="9484" width="10" style="3" customWidth="1"/>
    <col min="9485" max="9485" width="9.33203125" style="3" customWidth="1"/>
    <col min="9486" max="9486" width="9.5546875" style="3" customWidth="1"/>
    <col min="9487" max="9487" width="10" style="3" customWidth="1"/>
    <col min="9488" max="9728" width="9.109375" style="3"/>
    <col min="9729" max="9729" width="4" style="3" customWidth="1"/>
    <col min="9730" max="9730" width="41.88671875" style="3" customWidth="1"/>
    <col min="9731" max="9731" width="9.6640625" style="3" customWidth="1"/>
    <col min="9732" max="9733" width="8.6640625" style="3" customWidth="1"/>
    <col min="9734" max="9734" width="8.88671875" style="3" customWidth="1"/>
    <col min="9735" max="9735" width="9.5546875" style="3" customWidth="1"/>
    <col min="9736" max="9736" width="9" style="3" customWidth="1"/>
    <col min="9737" max="9737" width="9.5546875" style="3" customWidth="1"/>
    <col min="9738" max="9738" width="8.88671875" style="3" customWidth="1"/>
    <col min="9739" max="9739" width="9.109375" style="3" customWidth="1"/>
    <col min="9740" max="9740" width="10" style="3" customWidth="1"/>
    <col min="9741" max="9741" width="9.33203125" style="3" customWidth="1"/>
    <col min="9742" max="9742" width="9.5546875" style="3" customWidth="1"/>
    <col min="9743" max="9743" width="10" style="3" customWidth="1"/>
    <col min="9744" max="9984" width="9.109375" style="3"/>
    <col min="9985" max="9985" width="4" style="3" customWidth="1"/>
    <col min="9986" max="9986" width="41.88671875" style="3" customWidth="1"/>
    <col min="9987" max="9987" width="9.6640625" style="3" customWidth="1"/>
    <col min="9988" max="9989" width="8.6640625" style="3" customWidth="1"/>
    <col min="9990" max="9990" width="8.88671875" style="3" customWidth="1"/>
    <col min="9991" max="9991" width="9.5546875" style="3" customWidth="1"/>
    <col min="9992" max="9992" width="9" style="3" customWidth="1"/>
    <col min="9993" max="9993" width="9.5546875" style="3" customWidth="1"/>
    <col min="9994" max="9994" width="8.88671875" style="3" customWidth="1"/>
    <col min="9995" max="9995" width="9.109375" style="3" customWidth="1"/>
    <col min="9996" max="9996" width="10" style="3" customWidth="1"/>
    <col min="9997" max="9997" width="9.33203125" style="3" customWidth="1"/>
    <col min="9998" max="9998" width="9.5546875" style="3" customWidth="1"/>
    <col min="9999" max="9999" width="10" style="3" customWidth="1"/>
    <col min="10000" max="10240" width="9.109375" style="3"/>
    <col min="10241" max="10241" width="4" style="3" customWidth="1"/>
    <col min="10242" max="10242" width="41.88671875" style="3" customWidth="1"/>
    <col min="10243" max="10243" width="9.6640625" style="3" customWidth="1"/>
    <col min="10244" max="10245" width="8.6640625" style="3" customWidth="1"/>
    <col min="10246" max="10246" width="8.88671875" style="3" customWidth="1"/>
    <col min="10247" max="10247" width="9.5546875" style="3" customWidth="1"/>
    <col min="10248" max="10248" width="9" style="3" customWidth="1"/>
    <col min="10249" max="10249" width="9.5546875" style="3" customWidth="1"/>
    <col min="10250" max="10250" width="8.88671875" style="3" customWidth="1"/>
    <col min="10251" max="10251" width="9.109375" style="3" customWidth="1"/>
    <col min="10252" max="10252" width="10" style="3" customWidth="1"/>
    <col min="10253" max="10253" width="9.33203125" style="3" customWidth="1"/>
    <col min="10254" max="10254" width="9.5546875" style="3" customWidth="1"/>
    <col min="10255" max="10255" width="10" style="3" customWidth="1"/>
    <col min="10256" max="10496" width="9.109375" style="3"/>
    <col min="10497" max="10497" width="4" style="3" customWidth="1"/>
    <col min="10498" max="10498" width="41.88671875" style="3" customWidth="1"/>
    <col min="10499" max="10499" width="9.6640625" style="3" customWidth="1"/>
    <col min="10500" max="10501" width="8.6640625" style="3" customWidth="1"/>
    <col min="10502" max="10502" width="8.88671875" style="3" customWidth="1"/>
    <col min="10503" max="10503" width="9.5546875" style="3" customWidth="1"/>
    <col min="10504" max="10504" width="9" style="3" customWidth="1"/>
    <col min="10505" max="10505" width="9.5546875" style="3" customWidth="1"/>
    <col min="10506" max="10506" width="8.88671875" style="3" customWidth="1"/>
    <col min="10507" max="10507" width="9.109375" style="3" customWidth="1"/>
    <col min="10508" max="10508" width="10" style="3" customWidth="1"/>
    <col min="10509" max="10509" width="9.33203125" style="3" customWidth="1"/>
    <col min="10510" max="10510" width="9.5546875" style="3" customWidth="1"/>
    <col min="10511" max="10511" width="10" style="3" customWidth="1"/>
    <col min="10512" max="10752" width="9.109375" style="3"/>
    <col min="10753" max="10753" width="4" style="3" customWidth="1"/>
    <col min="10754" max="10754" width="41.88671875" style="3" customWidth="1"/>
    <col min="10755" max="10755" width="9.6640625" style="3" customWidth="1"/>
    <col min="10756" max="10757" width="8.6640625" style="3" customWidth="1"/>
    <col min="10758" max="10758" width="8.88671875" style="3" customWidth="1"/>
    <col min="10759" max="10759" width="9.5546875" style="3" customWidth="1"/>
    <col min="10760" max="10760" width="9" style="3" customWidth="1"/>
    <col min="10761" max="10761" width="9.5546875" style="3" customWidth="1"/>
    <col min="10762" max="10762" width="8.88671875" style="3" customWidth="1"/>
    <col min="10763" max="10763" width="9.109375" style="3" customWidth="1"/>
    <col min="10764" max="10764" width="10" style="3" customWidth="1"/>
    <col min="10765" max="10765" width="9.33203125" style="3" customWidth="1"/>
    <col min="10766" max="10766" width="9.5546875" style="3" customWidth="1"/>
    <col min="10767" max="10767" width="10" style="3" customWidth="1"/>
    <col min="10768" max="11008" width="9.109375" style="3"/>
    <col min="11009" max="11009" width="4" style="3" customWidth="1"/>
    <col min="11010" max="11010" width="41.88671875" style="3" customWidth="1"/>
    <col min="11011" max="11011" width="9.6640625" style="3" customWidth="1"/>
    <col min="11012" max="11013" width="8.6640625" style="3" customWidth="1"/>
    <col min="11014" max="11014" width="8.88671875" style="3" customWidth="1"/>
    <col min="11015" max="11015" width="9.5546875" style="3" customWidth="1"/>
    <col min="11016" max="11016" width="9" style="3" customWidth="1"/>
    <col min="11017" max="11017" width="9.5546875" style="3" customWidth="1"/>
    <col min="11018" max="11018" width="8.88671875" style="3" customWidth="1"/>
    <col min="11019" max="11019" width="9.109375" style="3" customWidth="1"/>
    <col min="11020" max="11020" width="10" style="3" customWidth="1"/>
    <col min="11021" max="11021" width="9.33203125" style="3" customWidth="1"/>
    <col min="11022" max="11022" width="9.5546875" style="3" customWidth="1"/>
    <col min="11023" max="11023" width="10" style="3" customWidth="1"/>
    <col min="11024" max="11264" width="9.109375" style="3"/>
    <col min="11265" max="11265" width="4" style="3" customWidth="1"/>
    <col min="11266" max="11266" width="41.88671875" style="3" customWidth="1"/>
    <col min="11267" max="11267" width="9.6640625" style="3" customWidth="1"/>
    <col min="11268" max="11269" width="8.6640625" style="3" customWidth="1"/>
    <col min="11270" max="11270" width="8.88671875" style="3" customWidth="1"/>
    <col min="11271" max="11271" width="9.5546875" style="3" customWidth="1"/>
    <col min="11272" max="11272" width="9" style="3" customWidth="1"/>
    <col min="11273" max="11273" width="9.5546875" style="3" customWidth="1"/>
    <col min="11274" max="11274" width="8.88671875" style="3" customWidth="1"/>
    <col min="11275" max="11275" width="9.109375" style="3" customWidth="1"/>
    <col min="11276" max="11276" width="10" style="3" customWidth="1"/>
    <col min="11277" max="11277" width="9.33203125" style="3" customWidth="1"/>
    <col min="11278" max="11278" width="9.5546875" style="3" customWidth="1"/>
    <col min="11279" max="11279" width="10" style="3" customWidth="1"/>
    <col min="11280" max="11520" width="9.109375" style="3"/>
    <col min="11521" max="11521" width="4" style="3" customWidth="1"/>
    <col min="11522" max="11522" width="41.88671875" style="3" customWidth="1"/>
    <col min="11523" max="11523" width="9.6640625" style="3" customWidth="1"/>
    <col min="11524" max="11525" width="8.6640625" style="3" customWidth="1"/>
    <col min="11526" max="11526" width="8.88671875" style="3" customWidth="1"/>
    <col min="11527" max="11527" width="9.5546875" style="3" customWidth="1"/>
    <col min="11528" max="11528" width="9" style="3" customWidth="1"/>
    <col min="11529" max="11529" width="9.5546875" style="3" customWidth="1"/>
    <col min="11530" max="11530" width="8.88671875" style="3" customWidth="1"/>
    <col min="11531" max="11531" width="9.109375" style="3" customWidth="1"/>
    <col min="11532" max="11532" width="10" style="3" customWidth="1"/>
    <col min="11533" max="11533" width="9.33203125" style="3" customWidth="1"/>
    <col min="11534" max="11534" width="9.5546875" style="3" customWidth="1"/>
    <col min="11535" max="11535" width="10" style="3" customWidth="1"/>
    <col min="11536" max="11776" width="9.109375" style="3"/>
    <col min="11777" max="11777" width="4" style="3" customWidth="1"/>
    <col min="11778" max="11778" width="41.88671875" style="3" customWidth="1"/>
    <col min="11779" max="11779" width="9.6640625" style="3" customWidth="1"/>
    <col min="11780" max="11781" width="8.6640625" style="3" customWidth="1"/>
    <col min="11782" max="11782" width="8.88671875" style="3" customWidth="1"/>
    <col min="11783" max="11783" width="9.5546875" style="3" customWidth="1"/>
    <col min="11784" max="11784" width="9" style="3" customWidth="1"/>
    <col min="11785" max="11785" width="9.5546875" style="3" customWidth="1"/>
    <col min="11786" max="11786" width="8.88671875" style="3" customWidth="1"/>
    <col min="11787" max="11787" width="9.109375" style="3" customWidth="1"/>
    <col min="11788" max="11788" width="10" style="3" customWidth="1"/>
    <col min="11789" max="11789" width="9.33203125" style="3" customWidth="1"/>
    <col min="11790" max="11790" width="9.5546875" style="3" customWidth="1"/>
    <col min="11791" max="11791" width="10" style="3" customWidth="1"/>
    <col min="11792" max="12032" width="9.109375" style="3"/>
    <col min="12033" max="12033" width="4" style="3" customWidth="1"/>
    <col min="12034" max="12034" width="41.88671875" style="3" customWidth="1"/>
    <col min="12035" max="12035" width="9.6640625" style="3" customWidth="1"/>
    <col min="12036" max="12037" width="8.6640625" style="3" customWidth="1"/>
    <col min="12038" max="12038" width="8.88671875" style="3" customWidth="1"/>
    <col min="12039" max="12039" width="9.5546875" style="3" customWidth="1"/>
    <col min="12040" max="12040" width="9" style="3" customWidth="1"/>
    <col min="12041" max="12041" width="9.5546875" style="3" customWidth="1"/>
    <col min="12042" max="12042" width="8.88671875" style="3" customWidth="1"/>
    <col min="12043" max="12043" width="9.109375" style="3" customWidth="1"/>
    <col min="12044" max="12044" width="10" style="3" customWidth="1"/>
    <col min="12045" max="12045" width="9.33203125" style="3" customWidth="1"/>
    <col min="12046" max="12046" width="9.5546875" style="3" customWidth="1"/>
    <col min="12047" max="12047" width="10" style="3" customWidth="1"/>
    <col min="12048" max="12288" width="9.109375" style="3"/>
    <col min="12289" max="12289" width="4" style="3" customWidth="1"/>
    <col min="12290" max="12290" width="41.88671875" style="3" customWidth="1"/>
    <col min="12291" max="12291" width="9.6640625" style="3" customWidth="1"/>
    <col min="12292" max="12293" width="8.6640625" style="3" customWidth="1"/>
    <col min="12294" max="12294" width="8.88671875" style="3" customWidth="1"/>
    <col min="12295" max="12295" width="9.5546875" style="3" customWidth="1"/>
    <col min="12296" max="12296" width="9" style="3" customWidth="1"/>
    <col min="12297" max="12297" width="9.5546875" style="3" customWidth="1"/>
    <col min="12298" max="12298" width="8.88671875" style="3" customWidth="1"/>
    <col min="12299" max="12299" width="9.109375" style="3" customWidth="1"/>
    <col min="12300" max="12300" width="10" style="3" customWidth="1"/>
    <col min="12301" max="12301" width="9.33203125" style="3" customWidth="1"/>
    <col min="12302" max="12302" width="9.5546875" style="3" customWidth="1"/>
    <col min="12303" max="12303" width="10" style="3" customWidth="1"/>
    <col min="12304" max="12544" width="9.109375" style="3"/>
    <col min="12545" max="12545" width="4" style="3" customWidth="1"/>
    <col min="12546" max="12546" width="41.88671875" style="3" customWidth="1"/>
    <col min="12547" max="12547" width="9.6640625" style="3" customWidth="1"/>
    <col min="12548" max="12549" width="8.6640625" style="3" customWidth="1"/>
    <col min="12550" max="12550" width="8.88671875" style="3" customWidth="1"/>
    <col min="12551" max="12551" width="9.5546875" style="3" customWidth="1"/>
    <col min="12552" max="12552" width="9" style="3" customWidth="1"/>
    <col min="12553" max="12553" width="9.5546875" style="3" customWidth="1"/>
    <col min="12554" max="12554" width="8.88671875" style="3" customWidth="1"/>
    <col min="12555" max="12555" width="9.109375" style="3" customWidth="1"/>
    <col min="12556" max="12556" width="10" style="3" customWidth="1"/>
    <col min="12557" max="12557" width="9.33203125" style="3" customWidth="1"/>
    <col min="12558" max="12558" width="9.5546875" style="3" customWidth="1"/>
    <col min="12559" max="12559" width="10" style="3" customWidth="1"/>
    <col min="12560" max="12800" width="9.109375" style="3"/>
    <col min="12801" max="12801" width="4" style="3" customWidth="1"/>
    <col min="12802" max="12802" width="41.88671875" style="3" customWidth="1"/>
    <col min="12803" max="12803" width="9.6640625" style="3" customWidth="1"/>
    <col min="12804" max="12805" width="8.6640625" style="3" customWidth="1"/>
    <col min="12806" max="12806" width="8.88671875" style="3" customWidth="1"/>
    <col min="12807" max="12807" width="9.5546875" style="3" customWidth="1"/>
    <col min="12808" max="12808" width="9" style="3" customWidth="1"/>
    <col min="12809" max="12809" width="9.5546875" style="3" customWidth="1"/>
    <col min="12810" max="12810" width="8.88671875" style="3" customWidth="1"/>
    <col min="12811" max="12811" width="9.109375" style="3" customWidth="1"/>
    <col min="12812" max="12812" width="10" style="3" customWidth="1"/>
    <col min="12813" max="12813" width="9.33203125" style="3" customWidth="1"/>
    <col min="12814" max="12814" width="9.5546875" style="3" customWidth="1"/>
    <col min="12815" max="12815" width="10" style="3" customWidth="1"/>
    <col min="12816" max="13056" width="9.109375" style="3"/>
    <col min="13057" max="13057" width="4" style="3" customWidth="1"/>
    <col min="13058" max="13058" width="41.88671875" style="3" customWidth="1"/>
    <col min="13059" max="13059" width="9.6640625" style="3" customWidth="1"/>
    <col min="13060" max="13061" width="8.6640625" style="3" customWidth="1"/>
    <col min="13062" max="13062" width="8.88671875" style="3" customWidth="1"/>
    <col min="13063" max="13063" width="9.5546875" style="3" customWidth="1"/>
    <col min="13064" max="13064" width="9" style="3" customWidth="1"/>
    <col min="13065" max="13065" width="9.5546875" style="3" customWidth="1"/>
    <col min="13066" max="13066" width="8.88671875" style="3" customWidth="1"/>
    <col min="13067" max="13067" width="9.109375" style="3" customWidth="1"/>
    <col min="13068" max="13068" width="10" style="3" customWidth="1"/>
    <col min="13069" max="13069" width="9.33203125" style="3" customWidth="1"/>
    <col min="13070" max="13070" width="9.5546875" style="3" customWidth="1"/>
    <col min="13071" max="13071" width="10" style="3" customWidth="1"/>
    <col min="13072" max="13312" width="9.109375" style="3"/>
    <col min="13313" max="13313" width="4" style="3" customWidth="1"/>
    <col min="13314" max="13314" width="41.88671875" style="3" customWidth="1"/>
    <col min="13315" max="13315" width="9.6640625" style="3" customWidth="1"/>
    <col min="13316" max="13317" width="8.6640625" style="3" customWidth="1"/>
    <col min="13318" max="13318" width="8.88671875" style="3" customWidth="1"/>
    <col min="13319" max="13319" width="9.5546875" style="3" customWidth="1"/>
    <col min="13320" max="13320" width="9" style="3" customWidth="1"/>
    <col min="13321" max="13321" width="9.5546875" style="3" customWidth="1"/>
    <col min="13322" max="13322" width="8.88671875" style="3" customWidth="1"/>
    <col min="13323" max="13323" width="9.109375" style="3" customWidth="1"/>
    <col min="13324" max="13324" width="10" style="3" customWidth="1"/>
    <col min="13325" max="13325" width="9.33203125" style="3" customWidth="1"/>
    <col min="13326" max="13326" width="9.5546875" style="3" customWidth="1"/>
    <col min="13327" max="13327" width="10" style="3" customWidth="1"/>
    <col min="13328" max="13568" width="9.109375" style="3"/>
    <col min="13569" max="13569" width="4" style="3" customWidth="1"/>
    <col min="13570" max="13570" width="41.88671875" style="3" customWidth="1"/>
    <col min="13571" max="13571" width="9.6640625" style="3" customWidth="1"/>
    <col min="13572" max="13573" width="8.6640625" style="3" customWidth="1"/>
    <col min="13574" max="13574" width="8.88671875" style="3" customWidth="1"/>
    <col min="13575" max="13575" width="9.5546875" style="3" customWidth="1"/>
    <col min="13576" max="13576" width="9" style="3" customWidth="1"/>
    <col min="13577" max="13577" width="9.5546875" style="3" customWidth="1"/>
    <col min="13578" max="13578" width="8.88671875" style="3" customWidth="1"/>
    <col min="13579" max="13579" width="9.109375" style="3" customWidth="1"/>
    <col min="13580" max="13580" width="10" style="3" customWidth="1"/>
    <col min="13581" max="13581" width="9.33203125" style="3" customWidth="1"/>
    <col min="13582" max="13582" width="9.5546875" style="3" customWidth="1"/>
    <col min="13583" max="13583" width="10" style="3" customWidth="1"/>
    <col min="13584" max="13824" width="9.109375" style="3"/>
    <col min="13825" max="13825" width="4" style="3" customWidth="1"/>
    <col min="13826" max="13826" width="41.88671875" style="3" customWidth="1"/>
    <col min="13827" max="13827" width="9.6640625" style="3" customWidth="1"/>
    <col min="13828" max="13829" width="8.6640625" style="3" customWidth="1"/>
    <col min="13830" max="13830" width="8.88671875" style="3" customWidth="1"/>
    <col min="13831" max="13831" width="9.5546875" style="3" customWidth="1"/>
    <col min="13832" max="13832" width="9" style="3" customWidth="1"/>
    <col min="13833" max="13833" width="9.5546875" style="3" customWidth="1"/>
    <col min="13834" max="13834" width="8.88671875" style="3" customWidth="1"/>
    <col min="13835" max="13835" width="9.109375" style="3" customWidth="1"/>
    <col min="13836" max="13836" width="10" style="3" customWidth="1"/>
    <col min="13837" max="13837" width="9.33203125" style="3" customWidth="1"/>
    <col min="13838" max="13838" width="9.5546875" style="3" customWidth="1"/>
    <col min="13839" max="13839" width="10" style="3" customWidth="1"/>
    <col min="13840" max="14080" width="9.109375" style="3"/>
    <col min="14081" max="14081" width="4" style="3" customWidth="1"/>
    <col min="14082" max="14082" width="41.88671875" style="3" customWidth="1"/>
    <col min="14083" max="14083" width="9.6640625" style="3" customWidth="1"/>
    <col min="14084" max="14085" width="8.6640625" style="3" customWidth="1"/>
    <col min="14086" max="14086" width="8.88671875" style="3" customWidth="1"/>
    <col min="14087" max="14087" width="9.5546875" style="3" customWidth="1"/>
    <col min="14088" max="14088" width="9" style="3" customWidth="1"/>
    <col min="14089" max="14089" width="9.5546875" style="3" customWidth="1"/>
    <col min="14090" max="14090" width="8.88671875" style="3" customWidth="1"/>
    <col min="14091" max="14091" width="9.109375" style="3" customWidth="1"/>
    <col min="14092" max="14092" width="10" style="3" customWidth="1"/>
    <col min="14093" max="14093" width="9.33203125" style="3" customWidth="1"/>
    <col min="14094" max="14094" width="9.5546875" style="3" customWidth="1"/>
    <col min="14095" max="14095" width="10" style="3" customWidth="1"/>
    <col min="14096" max="14336" width="9.109375" style="3"/>
    <col min="14337" max="14337" width="4" style="3" customWidth="1"/>
    <col min="14338" max="14338" width="41.88671875" style="3" customWidth="1"/>
    <col min="14339" max="14339" width="9.6640625" style="3" customWidth="1"/>
    <col min="14340" max="14341" width="8.6640625" style="3" customWidth="1"/>
    <col min="14342" max="14342" width="8.88671875" style="3" customWidth="1"/>
    <col min="14343" max="14343" width="9.5546875" style="3" customWidth="1"/>
    <col min="14344" max="14344" width="9" style="3" customWidth="1"/>
    <col min="14345" max="14345" width="9.5546875" style="3" customWidth="1"/>
    <col min="14346" max="14346" width="8.88671875" style="3" customWidth="1"/>
    <col min="14347" max="14347" width="9.109375" style="3" customWidth="1"/>
    <col min="14348" max="14348" width="10" style="3" customWidth="1"/>
    <col min="14349" max="14349" width="9.33203125" style="3" customWidth="1"/>
    <col min="14350" max="14350" width="9.5546875" style="3" customWidth="1"/>
    <col min="14351" max="14351" width="10" style="3" customWidth="1"/>
    <col min="14352" max="14592" width="9.109375" style="3"/>
    <col min="14593" max="14593" width="4" style="3" customWidth="1"/>
    <col min="14594" max="14594" width="41.88671875" style="3" customWidth="1"/>
    <col min="14595" max="14595" width="9.6640625" style="3" customWidth="1"/>
    <col min="14596" max="14597" width="8.6640625" style="3" customWidth="1"/>
    <col min="14598" max="14598" width="8.88671875" style="3" customWidth="1"/>
    <col min="14599" max="14599" width="9.5546875" style="3" customWidth="1"/>
    <col min="14600" max="14600" width="9" style="3" customWidth="1"/>
    <col min="14601" max="14601" width="9.5546875" style="3" customWidth="1"/>
    <col min="14602" max="14602" width="8.88671875" style="3" customWidth="1"/>
    <col min="14603" max="14603" width="9.109375" style="3" customWidth="1"/>
    <col min="14604" max="14604" width="10" style="3" customWidth="1"/>
    <col min="14605" max="14605" width="9.33203125" style="3" customWidth="1"/>
    <col min="14606" max="14606" width="9.5546875" style="3" customWidth="1"/>
    <col min="14607" max="14607" width="10" style="3" customWidth="1"/>
    <col min="14608" max="14848" width="9.109375" style="3"/>
    <col min="14849" max="14849" width="4" style="3" customWidth="1"/>
    <col min="14850" max="14850" width="41.88671875" style="3" customWidth="1"/>
    <col min="14851" max="14851" width="9.6640625" style="3" customWidth="1"/>
    <col min="14852" max="14853" width="8.6640625" style="3" customWidth="1"/>
    <col min="14854" max="14854" width="8.88671875" style="3" customWidth="1"/>
    <col min="14855" max="14855" width="9.5546875" style="3" customWidth="1"/>
    <col min="14856" max="14856" width="9" style="3" customWidth="1"/>
    <col min="14857" max="14857" width="9.5546875" style="3" customWidth="1"/>
    <col min="14858" max="14858" width="8.88671875" style="3" customWidth="1"/>
    <col min="14859" max="14859" width="9.109375" style="3" customWidth="1"/>
    <col min="14860" max="14860" width="10" style="3" customWidth="1"/>
    <col min="14861" max="14861" width="9.33203125" style="3" customWidth="1"/>
    <col min="14862" max="14862" width="9.5546875" style="3" customWidth="1"/>
    <col min="14863" max="14863" width="10" style="3" customWidth="1"/>
    <col min="14864" max="15104" width="9.109375" style="3"/>
    <col min="15105" max="15105" width="4" style="3" customWidth="1"/>
    <col min="15106" max="15106" width="41.88671875" style="3" customWidth="1"/>
    <col min="15107" max="15107" width="9.6640625" style="3" customWidth="1"/>
    <col min="15108" max="15109" width="8.6640625" style="3" customWidth="1"/>
    <col min="15110" max="15110" width="8.88671875" style="3" customWidth="1"/>
    <col min="15111" max="15111" width="9.5546875" style="3" customWidth="1"/>
    <col min="15112" max="15112" width="9" style="3" customWidth="1"/>
    <col min="15113" max="15113" width="9.5546875" style="3" customWidth="1"/>
    <col min="15114" max="15114" width="8.88671875" style="3" customWidth="1"/>
    <col min="15115" max="15115" width="9.109375" style="3" customWidth="1"/>
    <col min="15116" max="15116" width="10" style="3" customWidth="1"/>
    <col min="15117" max="15117" width="9.33203125" style="3" customWidth="1"/>
    <col min="15118" max="15118" width="9.5546875" style="3" customWidth="1"/>
    <col min="15119" max="15119" width="10" style="3" customWidth="1"/>
    <col min="15120" max="15360" width="9.109375" style="3"/>
    <col min="15361" max="15361" width="4" style="3" customWidth="1"/>
    <col min="15362" max="15362" width="41.88671875" style="3" customWidth="1"/>
    <col min="15363" max="15363" width="9.6640625" style="3" customWidth="1"/>
    <col min="15364" max="15365" width="8.6640625" style="3" customWidth="1"/>
    <col min="15366" max="15366" width="8.88671875" style="3" customWidth="1"/>
    <col min="15367" max="15367" width="9.5546875" style="3" customWidth="1"/>
    <col min="15368" max="15368" width="9" style="3" customWidth="1"/>
    <col min="15369" max="15369" width="9.5546875" style="3" customWidth="1"/>
    <col min="15370" max="15370" width="8.88671875" style="3" customWidth="1"/>
    <col min="15371" max="15371" width="9.109375" style="3" customWidth="1"/>
    <col min="15372" max="15372" width="10" style="3" customWidth="1"/>
    <col min="15373" max="15373" width="9.33203125" style="3" customWidth="1"/>
    <col min="15374" max="15374" width="9.5546875" style="3" customWidth="1"/>
    <col min="15375" max="15375" width="10" style="3" customWidth="1"/>
    <col min="15376" max="15616" width="9.109375" style="3"/>
    <col min="15617" max="15617" width="4" style="3" customWidth="1"/>
    <col min="15618" max="15618" width="41.88671875" style="3" customWidth="1"/>
    <col min="15619" max="15619" width="9.6640625" style="3" customWidth="1"/>
    <col min="15620" max="15621" width="8.6640625" style="3" customWidth="1"/>
    <col min="15622" max="15622" width="8.88671875" style="3" customWidth="1"/>
    <col min="15623" max="15623" width="9.5546875" style="3" customWidth="1"/>
    <col min="15624" max="15624" width="9" style="3" customWidth="1"/>
    <col min="15625" max="15625" width="9.5546875" style="3" customWidth="1"/>
    <col min="15626" max="15626" width="8.88671875" style="3" customWidth="1"/>
    <col min="15627" max="15627" width="9.109375" style="3" customWidth="1"/>
    <col min="15628" max="15628" width="10" style="3" customWidth="1"/>
    <col min="15629" max="15629" width="9.33203125" style="3" customWidth="1"/>
    <col min="15630" max="15630" width="9.5546875" style="3" customWidth="1"/>
    <col min="15631" max="15631" width="10" style="3" customWidth="1"/>
    <col min="15632" max="15872" width="9.109375" style="3"/>
    <col min="15873" max="15873" width="4" style="3" customWidth="1"/>
    <col min="15874" max="15874" width="41.88671875" style="3" customWidth="1"/>
    <col min="15875" max="15875" width="9.6640625" style="3" customWidth="1"/>
    <col min="15876" max="15877" width="8.6640625" style="3" customWidth="1"/>
    <col min="15878" max="15878" width="8.88671875" style="3" customWidth="1"/>
    <col min="15879" max="15879" width="9.5546875" style="3" customWidth="1"/>
    <col min="15880" max="15880" width="9" style="3" customWidth="1"/>
    <col min="15881" max="15881" width="9.5546875" style="3" customWidth="1"/>
    <col min="15882" max="15882" width="8.88671875" style="3" customWidth="1"/>
    <col min="15883" max="15883" width="9.109375" style="3" customWidth="1"/>
    <col min="15884" max="15884" width="10" style="3" customWidth="1"/>
    <col min="15885" max="15885" width="9.33203125" style="3" customWidth="1"/>
    <col min="15886" max="15886" width="9.5546875" style="3" customWidth="1"/>
    <col min="15887" max="15887" width="10" style="3" customWidth="1"/>
    <col min="15888" max="16128" width="9.109375" style="3"/>
    <col min="16129" max="16129" width="4" style="3" customWidth="1"/>
    <col min="16130" max="16130" width="41.88671875" style="3" customWidth="1"/>
    <col min="16131" max="16131" width="9.6640625" style="3" customWidth="1"/>
    <col min="16132" max="16133" width="8.6640625" style="3" customWidth="1"/>
    <col min="16134" max="16134" width="8.88671875" style="3" customWidth="1"/>
    <col min="16135" max="16135" width="9.5546875" style="3" customWidth="1"/>
    <col min="16136" max="16136" width="9" style="3" customWidth="1"/>
    <col min="16137" max="16137" width="9.5546875" style="3" customWidth="1"/>
    <col min="16138" max="16138" width="8.88671875" style="3" customWidth="1"/>
    <col min="16139" max="16139" width="9.109375" style="3" customWidth="1"/>
    <col min="16140" max="16140" width="10" style="3" customWidth="1"/>
    <col min="16141" max="16141" width="9.33203125" style="3" customWidth="1"/>
    <col min="16142" max="16142" width="9.5546875" style="3" customWidth="1"/>
    <col min="16143" max="16143" width="10" style="3" customWidth="1"/>
    <col min="16144" max="16384" width="9.109375" style="3"/>
  </cols>
  <sheetData>
    <row r="1" spans="1:18" s="4" customFormat="1" ht="18" x14ac:dyDescent="0.35">
      <c r="K1" s="302" t="s">
        <v>52</v>
      </c>
      <c r="L1" s="302"/>
      <c r="M1" s="302"/>
      <c r="N1" s="302"/>
      <c r="O1" s="302"/>
    </row>
    <row r="2" spans="1:18" s="4" customFormat="1" ht="18" x14ac:dyDescent="0.35">
      <c r="L2" s="92"/>
      <c r="M2" s="92"/>
      <c r="N2" s="92"/>
      <c r="O2" s="92"/>
    </row>
    <row r="3" spans="1:18" s="4" customFormat="1" ht="18" x14ac:dyDescent="0.35">
      <c r="K3" s="302" t="s">
        <v>1</v>
      </c>
      <c r="L3" s="302"/>
      <c r="M3" s="302"/>
      <c r="N3" s="302"/>
      <c r="O3" s="302"/>
    </row>
    <row r="4" spans="1:18" s="4" customFormat="1" ht="18" x14ac:dyDescent="0.35">
      <c r="K4" s="302" t="s">
        <v>37</v>
      </c>
      <c r="L4" s="302"/>
      <c r="M4" s="302"/>
      <c r="N4" s="302"/>
      <c r="O4" s="302"/>
    </row>
    <row r="5" spans="1:18" s="4" customFormat="1" ht="18" x14ac:dyDescent="0.35">
      <c r="A5" s="1"/>
      <c r="B5" s="2"/>
      <c r="C5" s="2"/>
      <c r="D5" s="2"/>
      <c r="E5" s="2"/>
      <c r="F5" s="2"/>
      <c r="G5" s="2"/>
      <c r="H5" s="2"/>
      <c r="I5" s="2"/>
      <c r="J5" s="2"/>
      <c r="K5" s="302" t="s">
        <v>3</v>
      </c>
      <c r="L5" s="302"/>
      <c r="M5" s="302"/>
      <c r="N5" s="302"/>
      <c r="O5" s="302"/>
    </row>
    <row r="6" spans="1:18" s="4" customFormat="1" ht="18" x14ac:dyDescent="0.35">
      <c r="K6" s="302" t="s">
        <v>4</v>
      </c>
      <c r="L6" s="302"/>
      <c r="M6" s="302"/>
      <c r="N6" s="302"/>
      <c r="O6" s="302"/>
      <c r="P6" s="5"/>
      <c r="Q6" s="5"/>
    </row>
    <row r="7" spans="1:18" s="4" customFormat="1" ht="18" x14ac:dyDescent="0.35">
      <c r="K7" s="302" t="s">
        <v>85</v>
      </c>
      <c r="L7" s="302"/>
      <c r="M7" s="302"/>
      <c r="N7" s="302"/>
      <c r="O7" s="302"/>
      <c r="P7" s="5"/>
      <c r="Q7" s="5"/>
    </row>
    <row r="8" spans="1:18" s="4" customFormat="1" ht="18" x14ac:dyDescent="0.35">
      <c r="L8" s="92"/>
      <c r="M8" s="92"/>
      <c r="N8" s="92"/>
      <c r="O8" s="92"/>
      <c r="P8" s="5"/>
      <c r="Q8" s="5"/>
    </row>
    <row r="9" spans="1:18" s="4" customFormat="1" ht="18" x14ac:dyDescent="0.35">
      <c r="A9" s="42"/>
      <c r="B9" s="42"/>
      <c r="C9" s="42"/>
      <c r="D9" s="42"/>
      <c r="E9" s="42"/>
      <c r="F9" s="42"/>
      <c r="G9" s="309" t="s">
        <v>75</v>
      </c>
      <c r="H9" s="298"/>
      <c r="I9" s="42"/>
      <c r="J9" s="42"/>
      <c r="K9" s="42"/>
      <c r="L9" s="233"/>
      <c r="M9" s="233"/>
      <c r="N9" s="233"/>
      <c r="O9" s="233"/>
      <c r="P9" s="233"/>
      <c r="Q9" s="233"/>
      <c r="R9" s="42"/>
    </row>
    <row r="10" spans="1:18" s="6" customFormat="1" ht="18" x14ac:dyDescent="0.25">
      <c r="A10" s="300" t="s">
        <v>99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236"/>
      <c r="Q10" s="236"/>
      <c r="R10" s="185"/>
    </row>
    <row r="11" spans="1:18" s="62" customFormat="1" ht="15.6" x14ac:dyDescent="0.25">
      <c r="A11" s="250" t="s">
        <v>5</v>
      </c>
      <c r="B11" s="250" t="s">
        <v>6</v>
      </c>
      <c r="C11" s="250" t="s">
        <v>7</v>
      </c>
      <c r="D11" s="256" t="s">
        <v>8</v>
      </c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</row>
    <row r="12" spans="1:18" s="86" customFormat="1" ht="25.2" customHeight="1" x14ac:dyDescent="0.25">
      <c r="A12" s="251"/>
      <c r="B12" s="251"/>
      <c r="C12" s="251"/>
      <c r="D12" s="232" t="s">
        <v>9</v>
      </c>
      <c r="E12" s="232" t="s">
        <v>10</v>
      </c>
      <c r="F12" s="232" t="s">
        <v>11</v>
      </c>
      <c r="G12" s="232" t="s">
        <v>12</v>
      </c>
      <c r="H12" s="232" t="s">
        <v>13</v>
      </c>
      <c r="I12" s="232" t="s">
        <v>14</v>
      </c>
      <c r="J12" s="232" t="s">
        <v>15</v>
      </c>
      <c r="K12" s="232" t="s">
        <v>16</v>
      </c>
      <c r="L12" s="232" t="s">
        <v>17</v>
      </c>
      <c r="M12" s="232" t="s">
        <v>18</v>
      </c>
      <c r="N12" s="232" t="s">
        <v>19</v>
      </c>
      <c r="O12" s="232" t="s">
        <v>20</v>
      </c>
    </row>
    <row r="13" spans="1:18" s="62" customFormat="1" ht="18" customHeight="1" x14ac:dyDescent="0.25">
      <c r="A13" s="232">
        <v>1</v>
      </c>
      <c r="B13" s="50" t="s">
        <v>158</v>
      </c>
      <c r="C13" s="68">
        <f t="shared" ref="C13:O13" si="0">SUM(C14:C14)</f>
        <v>6.7399999999999993</v>
      </c>
      <c r="D13" s="68">
        <f t="shared" si="0"/>
        <v>0.1</v>
      </c>
      <c r="E13" s="68">
        <f t="shared" si="0"/>
        <v>0.1</v>
      </c>
      <c r="F13" s="68">
        <f t="shared" si="0"/>
        <v>0.1</v>
      </c>
      <c r="G13" s="68">
        <f t="shared" si="0"/>
        <v>0.1</v>
      </c>
      <c r="H13" s="68">
        <f t="shared" si="0"/>
        <v>0.1</v>
      </c>
      <c r="I13" s="68">
        <f t="shared" si="0"/>
        <v>0.1</v>
      </c>
      <c r="J13" s="68">
        <f t="shared" si="0"/>
        <v>0.1</v>
      </c>
      <c r="K13" s="68">
        <f t="shared" si="0"/>
        <v>0.1</v>
      </c>
      <c r="L13" s="68">
        <f t="shared" si="0"/>
        <v>0.1</v>
      </c>
      <c r="M13" s="68">
        <f t="shared" si="0"/>
        <v>1.74</v>
      </c>
      <c r="N13" s="68">
        <f t="shared" si="0"/>
        <v>4</v>
      </c>
      <c r="O13" s="68">
        <f t="shared" si="0"/>
        <v>0.1</v>
      </c>
    </row>
    <row r="14" spans="1:18" s="62" customFormat="1" ht="18.75" customHeight="1" x14ac:dyDescent="0.25">
      <c r="A14" s="232"/>
      <c r="B14" s="50" t="s">
        <v>70</v>
      </c>
      <c r="C14" s="68">
        <f t="shared" ref="C14" si="1">SUM(D14:O14)</f>
        <v>6.7399999999999993</v>
      </c>
      <c r="D14" s="68">
        <v>0.1</v>
      </c>
      <c r="E14" s="68">
        <v>0.1</v>
      </c>
      <c r="F14" s="68">
        <v>0.1</v>
      </c>
      <c r="G14" s="68">
        <v>0.1</v>
      </c>
      <c r="H14" s="68">
        <v>0.1</v>
      </c>
      <c r="I14" s="68">
        <v>0.1</v>
      </c>
      <c r="J14" s="68">
        <v>0.1</v>
      </c>
      <c r="K14" s="68">
        <v>0.1</v>
      </c>
      <c r="L14" s="68">
        <v>0.1</v>
      </c>
      <c r="M14" s="68">
        <v>1.74</v>
      </c>
      <c r="N14" s="68">
        <v>4</v>
      </c>
      <c r="O14" s="68">
        <v>0.1</v>
      </c>
    </row>
    <row r="15" spans="1:18" s="62" customFormat="1" ht="21.6" customHeight="1" x14ac:dyDescent="0.25">
      <c r="A15" s="232">
        <v>2</v>
      </c>
      <c r="B15" s="46" t="s">
        <v>141</v>
      </c>
      <c r="C15" s="68">
        <f t="shared" ref="C15:O15" si="2">SUM(C16:C87)</f>
        <v>10788.999999999998</v>
      </c>
      <c r="D15" s="68">
        <f t="shared" si="2"/>
        <v>836.1</v>
      </c>
      <c r="E15" s="68">
        <f t="shared" si="2"/>
        <v>823.80000000000007</v>
      </c>
      <c r="F15" s="68">
        <f t="shared" si="2"/>
        <v>1089.1000000000001</v>
      </c>
      <c r="G15" s="68">
        <f t="shared" si="2"/>
        <v>864.70000000000016</v>
      </c>
      <c r="H15" s="68">
        <f t="shared" si="2"/>
        <v>795.30000000000007</v>
      </c>
      <c r="I15" s="68">
        <f t="shared" si="2"/>
        <v>1014.6</v>
      </c>
      <c r="J15" s="68">
        <f t="shared" si="2"/>
        <v>788.1</v>
      </c>
      <c r="K15" s="68">
        <f t="shared" si="2"/>
        <v>821.30000000000007</v>
      </c>
      <c r="L15" s="68">
        <f t="shared" si="2"/>
        <v>1014.9000000000001</v>
      </c>
      <c r="M15" s="68">
        <f t="shared" si="2"/>
        <v>818.50000000000011</v>
      </c>
      <c r="N15" s="68">
        <f t="shared" si="2"/>
        <v>864.50000000000011</v>
      </c>
      <c r="O15" s="68">
        <f t="shared" si="2"/>
        <v>1058.0999999999999</v>
      </c>
    </row>
    <row r="16" spans="1:18" s="62" customFormat="1" ht="15.6" x14ac:dyDescent="0.25">
      <c r="A16" s="232"/>
      <c r="B16" s="48" t="s">
        <v>67</v>
      </c>
      <c r="C16" s="68">
        <f t="shared" ref="C16:C85" si="3">SUM(D16:O16)</f>
        <v>12</v>
      </c>
      <c r="D16" s="68">
        <v>0</v>
      </c>
      <c r="E16" s="68">
        <v>0</v>
      </c>
      <c r="F16" s="68">
        <v>3</v>
      </c>
      <c r="G16" s="68">
        <v>0</v>
      </c>
      <c r="H16" s="68">
        <v>0</v>
      </c>
      <c r="I16" s="68">
        <v>3</v>
      </c>
      <c r="J16" s="68">
        <v>0</v>
      </c>
      <c r="K16" s="68">
        <v>0</v>
      </c>
      <c r="L16" s="68">
        <v>3</v>
      </c>
      <c r="M16" s="68">
        <v>0</v>
      </c>
      <c r="N16" s="68">
        <v>0</v>
      </c>
      <c r="O16" s="68">
        <v>3</v>
      </c>
    </row>
    <row r="17" spans="1:15" s="62" customFormat="1" ht="15.6" x14ac:dyDescent="0.25">
      <c r="A17" s="232"/>
      <c r="B17" s="48">
        <v>4</v>
      </c>
      <c r="C17" s="68">
        <f t="shared" si="3"/>
        <v>43.2</v>
      </c>
      <c r="D17" s="68">
        <v>0</v>
      </c>
      <c r="E17" s="68">
        <v>0</v>
      </c>
      <c r="F17" s="68">
        <v>0</v>
      </c>
      <c r="G17" s="68">
        <v>14.4</v>
      </c>
      <c r="H17" s="68">
        <v>7.2</v>
      </c>
      <c r="I17" s="68">
        <v>0</v>
      </c>
      <c r="J17" s="68">
        <v>0</v>
      </c>
      <c r="K17" s="68">
        <v>0</v>
      </c>
      <c r="L17" s="68">
        <v>0</v>
      </c>
      <c r="M17" s="68">
        <v>7.2</v>
      </c>
      <c r="N17" s="68">
        <v>14.4</v>
      </c>
      <c r="O17" s="68">
        <v>0</v>
      </c>
    </row>
    <row r="18" spans="1:15" s="62" customFormat="1" ht="15.6" x14ac:dyDescent="0.25">
      <c r="A18" s="232"/>
      <c r="B18" s="48">
        <v>5</v>
      </c>
      <c r="C18" s="68">
        <f>SUM(D18:O18)</f>
        <v>1100</v>
      </c>
      <c r="D18" s="68">
        <v>90</v>
      </c>
      <c r="E18" s="68">
        <v>90</v>
      </c>
      <c r="F18" s="68">
        <v>90</v>
      </c>
      <c r="G18" s="68">
        <v>90</v>
      </c>
      <c r="H18" s="68">
        <v>90</v>
      </c>
      <c r="I18" s="68">
        <v>90</v>
      </c>
      <c r="J18" s="68">
        <v>90</v>
      </c>
      <c r="K18" s="68">
        <v>90</v>
      </c>
      <c r="L18" s="68">
        <v>90</v>
      </c>
      <c r="M18" s="68">
        <v>90</v>
      </c>
      <c r="N18" s="68">
        <v>100</v>
      </c>
      <c r="O18" s="68">
        <v>100</v>
      </c>
    </row>
    <row r="19" spans="1:15" s="62" customFormat="1" ht="15.6" x14ac:dyDescent="0.25">
      <c r="A19" s="232"/>
      <c r="B19" s="48">
        <v>6</v>
      </c>
      <c r="C19" s="68">
        <f t="shared" si="3"/>
        <v>80</v>
      </c>
      <c r="D19" s="68">
        <v>0</v>
      </c>
      <c r="E19" s="68">
        <v>0</v>
      </c>
      <c r="F19" s="68">
        <v>20</v>
      </c>
      <c r="G19" s="68">
        <v>0</v>
      </c>
      <c r="H19" s="68">
        <v>0</v>
      </c>
      <c r="I19" s="68">
        <v>20</v>
      </c>
      <c r="J19" s="68">
        <v>0</v>
      </c>
      <c r="K19" s="68">
        <v>0</v>
      </c>
      <c r="L19" s="68">
        <v>20</v>
      </c>
      <c r="M19" s="68">
        <v>0</v>
      </c>
      <c r="N19" s="68">
        <v>0</v>
      </c>
      <c r="O19" s="68">
        <v>20</v>
      </c>
    </row>
    <row r="20" spans="1:15" s="62" customFormat="1" ht="15.6" x14ac:dyDescent="0.25">
      <c r="A20" s="232"/>
      <c r="B20" s="48">
        <v>7</v>
      </c>
      <c r="C20" s="68">
        <f>SUM(D20:O20)</f>
        <v>102</v>
      </c>
      <c r="D20" s="68">
        <v>8.5</v>
      </c>
      <c r="E20" s="68">
        <v>8.5</v>
      </c>
      <c r="F20" s="68">
        <v>8.5</v>
      </c>
      <c r="G20" s="68">
        <v>8.5</v>
      </c>
      <c r="H20" s="68">
        <v>8.5</v>
      </c>
      <c r="I20" s="68">
        <v>8.5</v>
      </c>
      <c r="J20" s="68">
        <v>8.5</v>
      </c>
      <c r="K20" s="68">
        <v>8.5</v>
      </c>
      <c r="L20" s="68">
        <v>8.5</v>
      </c>
      <c r="M20" s="68">
        <v>8.5</v>
      </c>
      <c r="N20" s="68">
        <v>8.5</v>
      </c>
      <c r="O20" s="68">
        <v>8.5</v>
      </c>
    </row>
    <row r="21" spans="1:15" s="62" customFormat="1" ht="15.6" x14ac:dyDescent="0.25">
      <c r="A21" s="232"/>
      <c r="B21" s="48">
        <v>8</v>
      </c>
      <c r="C21" s="68">
        <f t="shared" si="3"/>
        <v>132</v>
      </c>
      <c r="D21" s="68">
        <v>11</v>
      </c>
      <c r="E21" s="68">
        <v>11</v>
      </c>
      <c r="F21" s="68">
        <v>11</v>
      </c>
      <c r="G21" s="68">
        <v>11</v>
      </c>
      <c r="H21" s="68">
        <v>11</v>
      </c>
      <c r="I21" s="68">
        <v>11</v>
      </c>
      <c r="J21" s="68">
        <v>11</v>
      </c>
      <c r="K21" s="68">
        <v>11</v>
      </c>
      <c r="L21" s="68">
        <v>11</v>
      </c>
      <c r="M21" s="68">
        <v>11</v>
      </c>
      <c r="N21" s="68">
        <v>11</v>
      </c>
      <c r="O21" s="68">
        <v>11</v>
      </c>
    </row>
    <row r="22" spans="1:15" s="62" customFormat="1" ht="15.6" x14ac:dyDescent="0.25">
      <c r="A22" s="232"/>
      <c r="B22" s="48">
        <v>9</v>
      </c>
      <c r="C22" s="68">
        <f t="shared" si="3"/>
        <v>660</v>
      </c>
      <c r="D22" s="68">
        <v>55</v>
      </c>
      <c r="E22" s="68">
        <v>55</v>
      </c>
      <c r="F22" s="68">
        <v>55</v>
      </c>
      <c r="G22" s="68">
        <v>55</v>
      </c>
      <c r="H22" s="68">
        <v>55</v>
      </c>
      <c r="I22" s="68">
        <v>55</v>
      </c>
      <c r="J22" s="68">
        <v>55</v>
      </c>
      <c r="K22" s="68">
        <v>55</v>
      </c>
      <c r="L22" s="68">
        <v>55</v>
      </c>
      <c r="M22" s="68">
        <v>55</v>
      </c>
      <c r="N22" s="68">
        <v>55</v>
      </c>
      <c r="O22" s="68">
        <v>55</v>
      </c>
    </row>
    <row r="23" spans="1:15" s="62" customFormat="1" ht="15.6" x14ac:dyDescent="0.25">
      <c r="A23" s="232"/>
      <c r="B23" s="48">
        <v>10</v>
      </c>
      <c r="C23" s="68">
        <f t="shared" si="3"/>
        <v>45.6</v>
      </c>
      <c r="D23" s="68">
        <v>0</v>
      </c>
      <c r="E23" s="68">
        <v>0</v>
      </c>
      <c r="F23" s="68">
        <v>11.4</v>
      </c>
      <c r="G23" s="68">
        <v>0</v>
      </c>
      <c r="H23" s="68">
        <v>0</v>
      </c>
      <c r="I23" s="68">
        <v>11.4</v>
      </c>
      <c r="J23" s="68">
        <v>0</v>
      </c>
      <c r="K23" s="68">
        <v>0</v>
      </c>
      <c r="L23" s="68">
        <v>11.4</v>
      </c>
      <c r="M23" s="68">
        <v>0</v>
      </c>
      <c r="N23" s="68">
        <v>0</v>
      </c>
      <c r="O23" s="68">
        <v>11.4</v>
      </c>
    </row>
    <row r="24" spans="1:15" s="62" customFormat="1" ht="15.6" x14ac:dyDescent="0.25">
      <c r="A24" s="232"/>
      <c r="B24" s="48">
        <v>11</v>
      </c>
      <c r="C24" s="68">
        <f>SUM(D24:O24)</f>
        <v>24</v>
      </c>
      <c r="D24" s="68">
        <v>0</v>
      </c>
      <c r="E24" s="68">
        <v>0</v>
      </c>
      <c r="F24" s="68">
        <v>6</v>
      </c>
      <c r="G24" s="68">
        <v>0</v>
      </c>
      <c r="H24" s="68">
        <v>0</v>
      </c>
      <c r="I24" s="68">
        <v>6</v>
      </c>
      <c r="J24" s="68">
        <v>0</v>
      </c>
      <c r="K24" s="68">
        <v>0</v>
      </c>
      <c r="L24" s="68">
        <v>6</v>
      </c>
      <c r="M24" s="68">
        <v>0</v>
      </c>
      <c r="N24" s="68">
        <v>0</v>
      </c>
      <c r="O24" s="68">
        <v>6</v>
      </c>
    </row>
    <row r="25" spans="1:15" s="62" customFormat="1" ht="15.6" x14ac:dyDescent="0.25">
      <c r="A25" s="232"/>
      <c r="B25" s="48">
        <v>12</v>
      </c>
      <c r="C25" s="68">
        <f>SUM(D25:O25)</f>
        <v>54</v>
      </c>
      <c r="D25" s="68">
        <v>4.5</v>
      </c>
      <c r="E25" s="68">
        <v>4.5</v>
      </c>
      <c r="F25" s="68">
        <v>4.5</v>
      </c>
      <c r="G25" s="68">
        <v>4.5</v>
      </c>
      <c r="H25" s="68">
        <v>4.5</v>
      </c>
      <c r="I25" s="68">
        <v>4.5</v>
      </c>
      <c r="J25" s="68">
        <v>4.5</v>
      </c>
      <c r="K25" s="68">
        <v>4.5</v>
      </c>
      <c r="L25" s="68">
        <v>4.5</v>
      </c>
      <c r="M25" s="68">
        <v>4.5</v>
      </c>
      <c r="N25" s="68">
        <v>4.5</v>
      </c>
      <c r="O25" s="68">
        <v>4.5</v>
      </c>
    </row>
    <row r="26" spans="1:15" s="62" customFormat="1" ht="15.6" x14ac:dyDescent="0.25">
      <c r="A26" s="232"/>
      <c r="B26" s="48">
        <v>15</v>
      </c>
      <c r="C26" s="68">
        <f>SUM(D26:O26)</f>
        <v>5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5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</row>
    <row r="27" spans="1:15" s="62" customFormat="1" ht="15.6" x14ac:dyDescent="0.25">
      <c r="A27" s="232"/>
      <c r="B27" s="48">
        <v>16</v>
      </c>
      <c r="C27" s="68">
        <f>SUM(D27:O27)</f>
        <v>12</v>
      </c>
      <c r="D27" s="68">
        <v>1</v>
      </c>
      <c r="E27" s="68">
        <v>1</v>
      </c>
      <c r="F27" s="68">
        <v>1</v>
      </c>
      <c r="G27" s="68">
        <v>1</v>
      </c>
      <c r="H27" s="68">
        <v>1</v>
      </c>
      <c r="I27" s="68">
        <v>1</v>
      </c>
      <c r="J27" s="68">
        <v>1</v>
      </c>
      <c r="K27" s="68">
        <v>1</v>
      </c>
      <c r="L27" s="68">
        <v>1</v>
      </c>
      <c r="M27" s="68">
        <v>1</v>
      </c>
      <c r="N27" s="68">
        <v>1</v>
      </c>
      <c r="O27" s="68">
        <v>1</v>
      </c>
    </row>
    <row r="28" spans="1:15" s="62" customFormat="1" ht="15.6" x14ac:dyDescent="0.25">
      <c r="A28" s="232"/>
      <c r="B28" s="48">
        <v>17</v>
      </c>
      <c r="C28" s="68">
        <f t="shared" si="3"/>
        <v>40</v>
      </c>
      <c r="D28" s="68">
        <v>0</v>
      </c>
      <c r="E28" s="68">
        <v>0</v>
      </c>
      <c r="F28" s="68">
        <v>10</v>
      </c>
      <c r="G28" s="68">
        <v>0</v>
      </c>
      <c r="H28" s="68">
        <v>0</v>
      </c>
      <c r="I28" s="68">
        <v>10</v>
      </c>
      <c r="J28" s="68">
        <v>0</v>
      </c>
      <c r="K28" s="68">
        <v>0</v>
      </c>
      <c r="L28" s="68">
        <v>10</v>
      </c>
      <c r="M28" s="68">
        <v>0</v>
      </c>
      <c r="N28" s="68">
        <v>0</v>
      </c>
      <c r="O28" s="68">
        <v>10</v>
      </c>
    </row>
    <row r="29" spans="1:15" s="62" customFormat="1" ht="15.6" x14ac:dyDescent="0.25">
      <c r="A29" s="232"/>
      <c r="B29" s="48">
        <v>18</v>
      </c>
      <c r="C29" s="68">
        <f t="shared" si="3"/>
        <v>30</v>
      </c>
      <c r="D29" s="68">
        <v>0</v>
      </c>
      <c r="E29" s="68">
        <v>0</v>
      </c>
      <c r="F29" s="68">
        <v>0</v>
      </c>
      <c r="G29" s="68">
        <v>15</v>
      </c>
      <c r="H29" s="68">
        <v>0</v>
      </c>
      <c r="I29" s="68">
        <v>0</v>
      </c>
      <c r="J29" s="68">
        <v>0</v>
      </c>
      <c r="K29" s="68">
        <v>15</v>
      </c>
      <c r="L29" s="68">
        <v>0</v>
      </c>
      <c r="M29" s="68">
        <v>0</v>
      </c>
      <c r="N29" s="68">
        <v>0</v>
      </c>
      <c r="O29" s="68">
        <v>0</v>
      </c>
    </row>
    <row r="30" spans="1:15" s="62" customFormat="1" ht="15.6" x14ac:dyDescent="0.25">
      <c r="A30" s="232"/>
      <c r="B30" s="48">
        <v>20</v>
      </c>
      <c r="C30" s="68">
        <f t="shared" si="3"/>
        <v>21.5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21.5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</row>
    <row r="31" spans="1:15" s="62" customFormat="1" ht="15.6" x14ac:dyDescent="0.25">
      <c r="A31" s="232"/>
      <c r="B31" s="48">
        <v>21</v>
      </c>
      <c r="C31" s="68">
        <f t="shared" si="3"/>
        <v>60</v>
      </c>
      <c r="D31" s="68">
        <v>0</v>
      </c>
      <c r="E31" s="68">
        <v>0</v>
      </c>
      <c r="F31" s="68">
        <v>15</v>
      </c>
      <c r="G31" s="68">
        <v>0</v>
      </c>
      <c r="H31" s="68">
        <v>0</v>
      </c>
      <c r="I31" s="68">
        <v>15</v>
      </c>
      <c r="J31" s="68">
        <v>0</v>
      </c>
      <c r="K31" s="68">
        <v>0</v>
      </c>
      <c r="L31" s="68">
        <v>15</v>
      </c>
      <c r="M31" s="68">
        <v>0</v>
      </c>
      <c r="N31" s="68">
        <v>0</v>
      </c>
      <c r="O31" s="68">
        <v>15</v>
      </c>
    </row>
    <row r="32" spans="1:15" s="62" customFormat="1" ht="15.6" x14ac:dyDescent="0.25">
      <c r="A32" s="232"/>
      <c r="B32" s="48">
        <v>22</v>
      </c>
      <c r="C32" s="68">
        <f t="shared" si="3"/>
        <v>91.199999999999989</v>
      </c>
      <c r="D32" s="68">
        <v>7.6</v>
      </c>
      <c r="E32" s="68">
        <v>7.6</v>
      </c>
      <c r="F32" s="68">
        <v>7.6</v>
      </c>
      <c r="G32" s="68">
        <v>7.6</v>
      </c>
      <c r="H32" s="68">
        <v>7.6</v>
      </c>
      <c r="I32" s="68">
        <v>7.6</v>
      </c>
      <c r="J32" s="68">
        <v>7.6</v>
      </c>
      <c r="K32" s="68">
        <v>7.6</v>
      </c>
      <c r="L32" s="68">
        <v>7.6</v>
      </c>
      <c r="M32" s="68">
        <v>7.6</v>
      </c>
      <c r="N32" s="68">
        <v>7.6</v>
      </c>
      <c r="O32" s="68">
        <v>7.6</v>
      </c>
    </row>
    <row r="33" spans="1:18" s="62" customFormat="1" ht="15.6" x14ac:dyDescent="0.25">
      <c r="A33" s="232"/>
      <c r="B33" s="48">
        <v>23</v>
      </c>
      <c r="C33" s="68">
        <f t="shared" ref="C33:C39" si="4">SUM(D33:O33)</f>
        <v>24</v>
      </c>
      <c r="D33" s="68">
        <v>2</v>
      </c>
      <c r="E33" s="68">
        <v>2</v>
      </c>
      <c r="F33" s="68">
        <v>2</v>
      </c>
      <c r="G33" s="68">
        <v>2</v>
      </c>
      <c r="H33" s="68">
        <v>2</v>
      </c>
      <c r="I33" s="68">
        <v>2</v>
      </c>
      <c r="J33" s="68">
        <v>2</v>
      </c>
      <c r="K33" s="68">
        <v>2</v>
      </c>
      <c r="L33" s="68">
        <v>2</v>
      </c>
      <c r="M33" s="68">
        <v>2</v>
      </c>
      <c r="N33" s="68">
        <v>2</v>
      </c>
      <c r="O33" s="68">
        <v>2</v>
      </c>
    </row>
    <row r="34" spans="1:18" s="62" customFormat="1" ht="15.6" x14ac:dyDescent="0.25">
      <c r="A34" s="232"/>
      <c r="B34" s="48">
        <v>24</v>
      </c>
      <c r="C34" s="68">
        <f t="shared" si="4"/>
        <v>8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8</v>
      </c>
      <c r="M34" s="68">
        <v>0</v>
      </c>
      <c r="N34" s="68">
        <v>0</v>
      </c>
      <c r="O34" s="68">
        <v>0</v>
      </c>
    </row>
    <row r="35" spans="1:18" s="62" customFormat="1" ht="15.6" x14ac:dyDescent="0.25">
      <c r="A35" s="232"/>
      <c r="B35" s="48">
        <v>25</v>
      </c>
      <c r="C35" s="68">
        <f t="shared" si="4"/>
        <v>24</v>
      </c>
      <c r="D35" s="68">
        <v>2</v>
      </c>
      <c r="E35" s="68">
        <v>2</v>
      </c>
      <c r="F35" s="68">
        <v>2</v>
      </c>
      <c r="G35" s="68">
        <v>2</v>
      </c>
      <c r="H35" s="68">
        <v>2</v>
      </c>
      <c r="I35" s="68">
        <v>2</v>
      </c>
      <c r="J35" s="68">
        <v>2</v>
      </c>
      <c r="K35" s="68">
        <v>2</v>
      </c>
      <c r="L35" s="68">
        <v>2</v>
      </c>
      <c r="M35" s="68">
        <v>2</v>
      </c>
      <c r="N35" s="68">
        <v>2</v>
      </c>
      <c r="O35" s="68">
        <v>2</v>
      </c>
    </row>
    <row r="36" spans="1:18" s="62" customFormat="1" ht="15.6" x14ac:dyDescent="0.25">
      <c r="A36" s="232"/>
      <c r="B36" s="48">
        <v>26</v>
      </c>
      <c r="C36" s="68">
        <f>SUM(D36:O36)</f>
        <v>12</v>
      </c>
      <c r="D36" s="68">
        <v>1</v>
      </c>
      <c r="E36" s="68">
        <v>1</v>
      </c>
      <c r="F36" s="68">
        <v>1</v>
      </c>
      <c r="G36" s="68">
        <v>1</v>
      </c>
      <c r="H36" s="68">
        <v>1</v>
      </c>
      <c r="I36" s="68">
        <v>1</v>
      </c>
      <c r="J36" s="68">
        <v>1</v>
      </c>
      <c r="K36" s="68">
        <v>1</v>
      </c>
      <c r="L36" s="68">
        <v>1</v>
      </c>
      <c r="M36" s="68">
        <v>1</v>
      </c>
      <c r="N36" s="68">
        <v>1</v>
      </c>
      <c r="O36" s="68">
        <v>1</v>
      </c>
    </row>
    <row r="37" spans="1:18" s="62" customFormat="1" ht="15.6" x14ac:dyDescent="0.25">
      <c r="A37" s="232"/>
      <c r="B37" s="48">
        <v>27</v>
      </c>
      <c r="C37" s="68">
        <f t="shared" si="4"/>
        <v>20</v>
      </c>
      <c r="D37" s="68">
        <v>0</v>
      </c>
      <c r="E37" s="68">
        <v>0</v>
      </c>
      <c r="F37" s="68">
        <v>5</v>
      </c>
      <c r="G37" s="68">
        <v>0</v>
      </c>
      <c r="H37" s="68">
        <v>0</v>
      </c>
      <c r="I37" s="68">
        <v>5</v>
      </c>
      <c r="J37" s="68">
        <v>0</v>
      </c>
      <c r="K37" s="68">
        <v>0</v>
      </c>
      <c r="L37" s="68">
        <v>5</v>
      </c>
      <c r="M37" s="68">
        <v>0</v>
      </c>
      <c r="N37" s="68">
        <v>0</v>
      </c>
      <c r="O37" s="68">
        <v>5</v>
      </c>
    </row>
    <row r="38" spans="1:18" s="62" customFormat="1" ht="15.6" x14ac:dyDescent="0.25">
      <c r="A38" s="232"/>
      <c r="B38" s="48">
        <v>28</v>
      </c>
      <c r="C38" s="68">
        <f t="shared" si="4"/>
        <v>600</v>
      </c>
      <c r="D38" s="68">
        <v>50</v>
      </c>
      <c r="E38" s="68">
        <v>50</v>
      </c>
      <c r="F38" s="68">
        <v>50</v>
      </c>
      <c r="G38" s="68">
        <v>50</v>
      </c>
      <c r="H38" s="68">
        <v>50</v>
      </c>
      <c r="I38" s="68">
        <v>50</v>
      </c>
      <c r="J38" s="68">
        <v>50</v>
      </c>
      <c r="K38" s="68">
        <v>50</v>
      </c>
      <c r="L38" s="68">
        <v>50</v>
      </c>
      <c r="M38" s="68">
        <v>50</v>
      </c>
      <c r="N38" s="68">
        <v>50</v>
      </c>
      <c r="O38" s="68">
        <v>50</v>
      </c>
    </row>
    <row r="39" spans="1:18" s="62" customFormat="1" ht="15.6" x14ac:dyDescent="0.25">
      <c r="A39" s="232"/>
      <c r="B39" s="48">
        <v>29</v>
      </c>
      <c r="C39" s="68">
        <f t="shared" si="4"/>
        <v>30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68">
        <v>10</v>
      </c>
      <c r="J39" s="68">
        <v>0</v>
      </c>
      <c r="K39" s="68">
        <v>0</v>
      </c>
      <c r="L39" s="68">
        <v>10</v>
      </c>
      <c r="M39" s="68">
        <v>0</v>
      </c>
      <c r="N39" s="68">
        <v>0</v>
      </c>
      <c r="O39" s="68">
        <v>10</v>
      </c>
    </row>
    <row r="40" spans="1:18" s="62" customFormat="1" ht="15.6" x14ac:dyDescent="0.25">
      <c r="A40" s="232"/>
      <c r="B40" s="48">
        <v>30</v>
      </c>
      <c r="C40" s="68">
        <f>SUM(D40:O40)</f>
        <v>48</v>
      </c>
      <c r="D40" s="68">
        <v>4</v>
      </c>
      <c r="E40" s="68">
        <v>4</v>
      </c>
      <c r="F40" s="68">
        <v>4</v>
      </c>
      <c r="G40" s="68">
        <v>4</v>
      </c>
      <c r="H40" s="68">
        <v>4</v>
      </c>
      <c r="I40" s="68">
        <v>4</v>
      </c>
      <c r="J40" s="68">
        <v>4</v>
      </c>
      <c r="K40" s="68">
        <v>4</v>
      </c>
      <c r="L40" s="68">
        <v>4</v>
      </c>
      <c r="M40" s="68">
        <v>4</v>
      </c>
      <c r="N40" s="68">
        <v>4</v>
      </c>
      <c r="O40" s="68">
        <v>4</v>
      </c>
    </row>
    <row r="41" spans="1:18" s="62" customFormat="1" ht="15.6" x14ac:dyDescent="0.25">
      <c r="A41" s="232"/>
      <c r="B41" s="48">
        <v>31</v>
      </c>
      <c r="C41" s="68">
        <f>SUM(D41:O41)</f>
        <v>4</v>
      </c>
      <c r="D41" s="68">
        <v>0</v>
      </c>
      <c r="E41" s="68">
        <v>0</v>
      </c>
      <c r="F41" s="68">
        <v>1</v>
      </c>
      <c r="G41" s="68">
        <v>0</v>
      </c>
      <c r="H41" s="68">
        <v>0</v>
      </c>
      <c r="I41" s="68">
        <v>1</v>
      </c>
      <c r="J41" s="68">
        <v>0</v>
      </c>
      <c r="K41" s="68">
        <v>0</v>
      </c>
      <c r="L41" s="68">
        <v>1</v>
      </c>
      <c r="M41" s="68">
        <v>0</v>
      </c>
      <c r="N41" s="68">
        <v>0</v>
      </c>
      <c r="O41" s="68">
        <v>1</v>
      </c>
    </row>
    <row r="42" spans="1:18" s="62" customFormat="1" ht="15.6" x14ac:dyDescent="0.25">
      <c r="A42" s="232"/>
      <c r="B42" s="48">
        <v>32</v>
      </c>
      <c r="C42" s="68">
        <f>SUM(D42:O42)</f>
        <v>12</v>
      </c>
      <c r="D42" s="68">
        <v>1</v>
      </c>
      <c r="E42" s="68">
        <v>1</v>
      </c>
      <c r="F42" s="68">
        <v>1</v>
      </c>
      <c r="G42" s="68">
        <v>1</v>
      </c>
      <c r="H42" s="68">
        <v>1</v>
      </c>
      <c r="I42" s="68">
        <v>1</v>
      </c>
      <c r="J42" s="68">
        <v>1</v>
      </c>
      <c r="K42" s="68">
        <v>1</v>
      </c>
      <c r="L42" s="68">
        <v>1</v>
      </c>
      <c r="M42" s="68">
        <v>1</v>
      </c>
      <c r="N42" s="68">
        <v>1</v>
      </c>
      <c r="O42" s="68">
        <v>1</v>
      </c>
    </row>
    <row r="43" spans="1:18" s="62" customFormat="1" ht="16.5" customHeight="1" x14ac:dyDescent="0.25">
      <c r="A43" s="232"/>
      <c r="B43" s="48" t="s">
        <v>24</v>
      </c>
      <c r="C43" s="68">
        <f t="shared" si="3"/>
        <v>3</v>
      </c>
      <c r="D43" s="68">
        <v>0</v>
      </c>
      <c r="E43" s="68">
        <v>0</v>
      </c>
      <c r="F43" s="68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3</v>
      </c>
      <c r="M43" s="68">
        <v>0</v>
      </c>
      <c r="N43" s="68">
        <v>0</v>
      </c>
      <c r="O43" s="68">
        <v>0</v>
      </c>
      <c r="P43" s="62" t="s">
        <v>24</v>
      </c>
      <c r="Q43" s="62">
        <v>0</v>
      </c>
      <c r="R43" s="62">
        <v>0</v>
      </c>
    </row>
    <row r="44" spans="1:18" s="62" customFormat="1" ht="16.5" customHeight="1" x14ac:dyDescent="0.25">
      <c r="A44" s="232"/>
      <c r="B44" s="48">
        <v>6</v>
      </c>
      <c r="C44" s="68">
        <f t="shared" si="3"/>
        <v>5</v>
      </c>
      <c r="D44" s="68">
        <v>0</v>
      </c>
      <c r="E44" s="68">
        <v>0</v>
      </c>
      <c r="F44" s="68">
        <v>5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</row>
    <row r="45" spans="1:18" s="62" customFormat="1" ht="15.6" x14ac:dyDescent="0.25">
      <c r="A45" s="232"/>
      <c r="B45" s="48">
        <v>9</v>
      </c>
      <c r="C45" s="68">
        <f>SUM(D45:O45)</f>
        <v>35</v>
      </c>
      <c r="D45" s="68">
        <v>0</v>
      </c>
      <c r="E45" s="68">
        <v>0</v>
      </c>
      <c r="F45" s="68">
        <v>20</v>
      </c>
      <c r="G45" s="68">
        <v>0</v>
      </c>
      <c r="H45" s="68">
        <v>0</v>
      </c>
      <c r="I45" s="68">
        <v>5</v>
      </c>
      <c r="J45" s="68">
        <v>0</v>
      </c>
      <c r="K45" s="68">
        <v>0</v>
      </c>
      <c r="L45" s="68">
        <v>5</v>
      </c>
      <c r="M45" s="68">
        <v>0</v>
      </c>
      <c r="N45" s="68">
        <v>0</v>
      </c>
      <c r="O45" s="68">
        <v>5</v>
      </c>
      <c r="P45" s="62">
        <v>2</v>
      </c>
      <c r="Q45" s="62">
        <v>0</v>
      </c>
      <c r="R45" s="62">
        <v>0</v>
      </c>
    </row>
    <row r="46" spans="1:18" s="62" customFormat="1" ht="15.6" x14ac:dyDescent="0.25">
      <c r="A46" s="232"/>
      <c r="B46" s="48">
        <v>10</v>
      </c>
      <c r="C46" s="68">
        <f t="shared" si="3"/>
        <v>84</v>
      </c>
      <c r="D46" s="68">
        <v>7</v>
      </c>
      <c r="E46" s="68">
        <v>7</v>
      </c>
      <c r="F46" s="68">
        <v>7</v>
      </c>
      <c r="G46" s="68">
        <v>7</v>
      </c>
      <c r="H46" s="68">
        <v>7</v>
      </c>
      <c r="I46" s="68">
        <v>7</v>
      </c>
      <c r="J46" s="68">
        <v>7</v>
      </c>
      <c r="K46" s="68">
        <v>7</v>
      </c>
      <c r="L46" s="68">
        <v>7</v>
      </c>
      <c r="M46" s="68">
        <v>7</v>
      </c>
      <c r="N46" s="68">
        <v>7</v>
      </c>
      <c r="O46" s="68">
        <v>7</v>
      </c>
      <c r="P46" s="62">
        <v>6</v>
      </c>
      <c r="Q46" s="62">
        <v>0</v>
      </c>
      <c r="R46" s="62">
        <v>0</v>
      </c>
    </row>
    <row r="47" spans="1:18" s="62" customFormat="1" ht="15.6" x14ac:dyDescent="0.25">
      <c r="A47" s="232"/>
      <c r="B47" s="48">
        <v>11</v>
      </c>
      <c r="C47" s="68">
        <f t="shared" si="3"/>
        <v>18</v>
      </c>
      <c r="D47" s="68">
        <v>0</v>
      </c>
      <c r="E47" s="68">
        <v>0</v>
      </c>
      <c r="F47" s="68">
        <v>15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3</v>
      </c>
      <c r="M47" s="68">
        <v>0</v>
      </c>
      <c r="N47" s="68">
        <v>0</v>
      </c>
      <c r="O47" s="68">
        <v>0</v>
      </c>
      <c r="P47" s="62">
        <v>9</v>
      </c>
      <c r="Q47" s="62">
        <v>0</v>
      </c>
      <c r="R47" s="62">
        <v>0</v>
      </c>
    </row>
    <row r="48" spans="1:18" s="62" customFormat="1" ht="15.6" x14ac:dyDescent="0.25">
      <c r="A48" s="232"/>
      <c r="B48" s="48">
        <v>12</v>
      </c>
      <c r="C48" s="68">
        <f>SUM(D48:O48)</f>
        <v>165</v>
      </c>
      <c r="D48" s="68">
        <v>15</v>
      </c>
      <c r="E48" s="68">
        <v>15</v>
      </c>
      <c r="F48" s="68">
        <v>0</v>
      </c>
      <c r="G48" s="68">
        <v>15</v>
      </c>
      <c r="H48" s="68">
        <v>15</v>
      </c>
      <c r="I48" s="68">
        <v>15</v>
      </c>
      <c r="J48" s="68">
        <v>15</v>
      </c>
      <c r="K48" s="68">
        <v>15</v>
      </c>
      <c r="L48" s="68">
        <v>15</v>
      </c>
      <c r="M48" s="68">
        <v>15</v>
      </c>
      <c r="N48" s="68">
        <v>15</v>
      </c>
      <c r="O48" s="68">
        <v>15</v>
      </c>
      <c r="P48" s="62">
        <v>10</v>
      </c>
      <c r="Q48" s="62">
        <v>20</v>
      </c>
      <c r="R48" s="62">
        <v>7</v>
      </c>
    </row>
    <row r="49" spans="1:18" s="62" customFormat="1" ht="15.6" x14ac:dyDescent="0.25">
      <c r="A49" s="232"/>
      <c r="B49" s="48">
        <v>13</v>
      </c>
      <c r="C49" s="68">
        <f>SUM(D49:O49)</f>
        <v>53.2</v>
      </c>
      <c r="D49" s="68">
        <v>0</v>
      </c>
      <c r="E49" s="68">
        <v>7.2</v>
      </c>
      <c r="F49" s="68">
        <v>10</v>
      </c>
      <c r="G49" s="68">
        <v>7.2</v>
      </c>
      <c r="H49" s="68">
        <v>0</v>
      </c>
      <c r="I49" s="68">
        <v>7.2</v>
      </c>
      <c r="J49" s="68">
        <v>0</v>
      </c>
      <c r="K49" s="68">
        <v>7.2</v>
      </c>
      <c r="L49" s="68">
        <v>0</v>
      </c>
      <c r="M49" s="68">
        <v>7.2</v>
      </c>
      <c r="N49" s="68">
        <v>0</v>
      </c>
      <c r="O49" s="68">
        <v>7.2</v>
      </c>
      <c r="P49" s="62">
        <v>11</v>
      </c>
      <c r="Q49" s="62">
        <v>0</v>
      </c>
      <c r="R49" s="62">
        <v>0</v>
      </c>
    </row>
    <row r="50" spans="1:18" s="62" customFormat="1" ht="15.6" x14ac:dyDescent="0.25">
      <c r="A50" s="232"/>
      <c r="B50" s="48">
        <v>14</v>
      </c>
      <c r="C50" s="68">
        <f t="shared" si="3"/>
        <v>120</v>
      </c>
      <c r="D50" s="68">
        <v>10</v>
      </c>
      <c r="E50" s="68">
        <v>10</v>
      </c>
      <c r="F50" s="68">
        <v>10</v>
      </c>
      <c r="G50" s="68">
        <v>10</v>
      </c>
      <c r="H50" s="68">
        <v>10</v>
      </c>
      <c r="I50" s="68">
        <v>10</v>
      </c>
      <c r="J50" s="68">
        <v>10</v>
      </c>
      <c r="K50" s="68">
        <v>10</v>
      </c>
      <c r="L50" s="68">
        <v>10</v>
      </c>
      <c r="M50" s="68">
        <v>10</v>
      </c>
      <c r="N50" s="68">
        <v>10</v>
      </c>
      <c r="O50" s="68">
        <v>10</v>
      </c>
      <c r="P50" s="62">
        <v>12</v>
      </c>
      <c r="Q50" s="62">
        <v>15</v>
      </c>
      <c r="R50" s="62">
        <v>15</v>
      </c>
    </row>
    <row r="51" spans="1:18" s="62" customFormat="1" ht="15.6" x14ac:dyDescent="0.25">
      <c r="A51" s="232"/>
      <c r="B51" s="48">
        <v>15</v>
      </c>
      <c r="C51" s="68">
        <f t="shared" si="3"/>
        <v>41.6</v>
      </c>
      <c r="D51" s="68">
        <v>0</v>
      </c>
      <c r="E51" s="68">
        <v>0</v>
      </c>
      <c r="F51" s="68">
        <v>20</v>
      </c>
      <c r="G51" s="68">
        <v>0</v>
      </c>
      <c r="H51" s="68">
        <v>0</v>
      </c>
      <c r="I51" s="68">
        <v>7.2</v>
      </c>
      <c r="J51" s="68">
        <v>0</v>
      </c>
      <c r="K51" s="68">
        <v>0</v>
      </c>
      <c r="L51" s="68">
        <v>7.2</v>
      </c>
      <c r="M51" s="68">
        <v>0</v>
      </c>
      <c r="N51" s="68">
        <v>0</v>
      </c>
      <c r="O51" s="68">
        <v>7.2</v>
      </c>
      <c r="P51" s="62">
        <v>13</v>
      </c>
      <c r="Q51" s="62">
        <v>0</v>
      </c>
      <c r="R51" s="62">
        <v>0</v>
      </c>
    </row>
    <row r="52" spans="1:18" s="62" customFormat="1" ht="15.6" x14ac:dyDescent="0.25">
      <c r="A52" s="232"/>
      <c r="B52" s="48">
        <v>16</v>
      </c>
      <c r="C52" s="68">
        <f t="shared" si="3"/>
        <v>120</v>
      </c>
      <c r="D52" s="68">
        <v>10</v>
      </c>
      <c r="E52" s="68">
        <v>10</v>
      </c>
      <c r="F52" s="68">
        <v>10</v>
      </c>
      <c r="G52" s="68">
        <v>10</v>
      </c>
      <c r="H52" s="68">
        <v>10</v>
      </c>
      <c r="I52" s="68">
        <v>10</v>
      </c>
      <c r="J52" s="68">
        <v>10</v>
      </c>
      <c r="K52" s="68">
        <v>10</v>
      </c>
      <c r="L52" s="68">
        <v>10</v>
      </c>
      <c r="M52" s="68">
        <v>10</v>
      </c>
      <c r="N52" s="68">
        <v>10</v>
      </c>
      <c r="O52" s="68">
        <v>10</v>
      </c>
      <c r="P52" s="62">
        <v>14</v>
      </c>
      <c r="Q52" s="62">
        <v>10</v>
      </c>
      <c r="R52" s="62">
        <v>10</v>
      </c>
    </row>
    <row r="53" spans="1:18" s="62" customFormat="1" ht="15.6" x14ac:dyDescent="0.25">
      <c r="A53" s="232"/>
      <c r="B53" s="48">
        <v>17</v>
      </c>
      <c r="C53" s="68">
        <f>SUM(D53:O53)</f>
        <v>33</v>
      </c>
      <c r="D53" s="68">
        <v>0</v>
      </c>
      <c r="E53" s="68">
        <v>0</v>
      </c>
      <c r="F53" s="68">
        <v>0</v>
      </c>
      <c r="G53" s="68">
        <v>11</v>
      </c>
      <c r="H53" s="68">
        <v>0</v>
      </c>
      <c r="I53" s="68">
        <v>0</v>
      </c>
      <c r="J53" s="68">
        <v>0</v>
      </c>
      <c r="K53" s="68">
        <v>11</v>
      </c>
      <c r="L53" s="68">
        <v>0</v>
      </c>
      <c r="M53" s="68">
        <v>0</v>
      </c>
      <c r="N53" s="68">
        <v>0</v>
      </c>
      <c r="O53" s="68">
        <v>11</v>
      </c>
      <c r="P53" s="62">
        <v>15</v>
      </c>
      <c r="Q53" s="62">
        <v>0</v>
      </c>
      <c r="R53" s="62">
        <v>0</v>
      </c>
    </row>
    <row r="54" spans="1:18" s="62" customFormat="1" ht="15.6" x14ac:dyDescent="0.25">
      <c r="A54" s="232"/>
      <c r="B54" s="48">
        <v>18</v>
      </c>
      <c r="C54" s="68">
        <f>SUM(D54:O54)</f>
        <v>7.2</v>
      </c>
      <c r="D54" s="68">
        <v>0</v>
      </c>
      <c r="E54" s="68">
        <v>0</v>
      </c>
      <c r="F54" s="68">
        <v>7.2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</row>
    <row r="55" spans="1:18" s="62" customFormat="1" ht="15.6" x14ac:dyDescent="0.25">
      <c r="A55" s="232"/>
      <c r="B55" s="48">
        <v>19</v>
      </c>
      <c r="C55" s="68">
        <f>SUM(D55:O55)</f>
        <v>25.599999999999998</v>
      </c>
      <c r="D55" s="68">
        <v>0</v>
      </c>
      <c r="E55" s="68">
        <v>0</v>
      </c>
      <c r="F55" s="68">
        <v>4</v>
      </c>
      <c r="G55" s="68">
        <v>0</v>
      </c>
      <c r="H55" s="68">
        <v>0</v>
      </c>
      <c r="I55" s="68">
        <v>7.2</v>
      </c>
      <c r="J55" s="68">
        <v>0</v>
      </c>
      <c r="K55" s="68">
        <v>0</v>
      </c>
      <c r="L55" s="68">
        <v>7.2</v>
      </c>
      <c r="M55" s="68">
        <v>0</v>
      </c>
      <c r="N55" s="68">
        <v>0</v>
      </c>
      <c r="O55" s="68">
        <v>7.2</v>
      </c>
      <c r="P55" s="62">
        <v>16</v>
      </c>
      <c r="Q55" s="62">
        <v>20</v>
      </c>
      <c r="R55" s="62">
        <v>10</v>
      </c>
    </row>
    <row r="56" spans="1:18" s="62" customFormat="1" ht="15.6" x14ac:dyDescent="0.25">
      <c r="A56" s="232"/>
      <c r="B56" s="48">
        <v>20</v>
      </c>
      <c r="C56" s="68">
        <f t="shared" si="3"/>
        <v>600</v>
      </c>
      <c r="D56" s="68">
        <v>50</v>
      </c>
      <c r="E56" s="68">
        <v>50</v>
      </c>
      <c r="F56" s="68">
        <v>50</v>
      </c>
      <c r="G56" s="68">
        <v>50</v>
      </c>
      <c r="H56" s="68">
        <v>50</v>
      </c>
      <c r="I56" s="68">
        <v>50</v>
      </c>
      <c r="J56" s="68">
        <v>50</v>
      </c>
      <c r="K56" s="68">
        <v>50</v>
      </c>
      <c r="L56" s="68">
        <v>50</v>
      </c>
      <c r="M56" s="68">
        <v>50</v>
      </c>
      <c r="N56" s="68">
        <v>50</v>
      </c>
      <c r="O56" s="68">
        <v>50</v>
      </c>
      <c r="P56" s="62">
        <v>17</v>
      </c>
      <c r="Q56" s="62">
        <v>0</v>
      </c>
      <c r="R56" s="62">
        <v>0</v>
      </c>
    </row>
    <row r="57" spans="1:18" s="62" customFormat="1" ht="15.6" x14ac:dyDescent="0.25">
      <c r="A57" s="232"/>
      <c r="B57" s="48">
        <v>21</v>
      </c>
      <c r="C57" s="68">
        <f t="shared" si="3"/>
        <v>1145</v>
      </c>
      <c r="D57" s="68">
        <v>100</v>
      </c>
      <c r="E57" s="68">
        <v>100</v>
      </c>
      <c r="F57" s="68">
        <v>45</v>
      </c>
      <c r="G57" s="68">
        <v>100</v>
      </c>
      <c r="H57" s="68">
        <v>100</v>
      </c>
      <c r="I57" s="68">
        <v>100</v>
      </c>
      <c r="J57" s="68">
        <v>100</v>
      </c>
      <c r="K57" s="68">
        <v>100</v>
      </c>
      <c r="L57" s="68">
        <v>100</v>
      </c>
      <c r="M57" s="68">
        <v>100</v>
      </c>
      <c r="N57" s="68">
        <v>100</v>
      </c>
      <c r="O57" s="68">
        <v>100</v>
      </c>
      <c r="P57" s="62">
        <v>18</v>
      </c>
      <c r="Q57" s="62">
        <v>0</v>
      </c>
      <c r="R57" s="62">
        <v>0</v>
      </c>
    </row>
    <row r="58" spans="1:18" s="62" customFormat="1" ht="15.6" x14ac:dyDescent="0.25">
      <c r="A58" s="232"/>
      <c r="B58" s="48">
        <v>22</v>
      </c>
      <c r="C58" s="68">
        <f t="shared" si="3"/>
        <v>517.5</v>
      </c>
      <c r="D58" s="68">
        <v>45</v>
      </c>
      <c r="E58" s="68">
        <v>22.5</v>
      </c>
      <c r="F58" s="68">
        <v>45</v>
      </c>
      <c r="G58" s="68">
        <v>45</v>
      </c>
      <c r="H58" s="68">
        <v>45</v>
      </c>
      <c r="I58" s="68">
        <v>45</v>
      </c>
      <c r="J58" s="68">
        <v>45</v>
      </c>
      <c r="K58" s="68">
        <v>45</v>
      </c>
      <c r="L58" s="68">
        <v>45</v>
      </c>
      <c r="M58" s="68">
        <v>45</v>
      </c>
      <c r="N58" s="68">
        <v>45</v>
      </c>
      <c r="O58" s="68">
        <v>45</v>
      </c>
      <c r="P58" s="62">
        <v>19</v>
      </c>
      <c r="Q58" s="62">
        <v>0</v>
      </c>
      <c r="R58" s="62">
        <v>0</v>
      </c>
    </row>
    <row r="59" spans="1:18" s="62" customFormat="1" ht="15.6" x14ac:dyDescent="0.25">
      <c r="A59" s="232"/>
      <c r="B59" s="48">
        <v>23</v>
      </c>
      <c r="C59" s="68">
        <f t="shared" si="3"/>
        <v>270</v>
      </c>
      <c r="D59" s="68">
        <v>22.5</v>
      </c>
      <c r="E59" s="68">
        <v>22.5</v>
      </c>
      <c r="F59" s="68">
        <v>22.5</v>
      </c>
      <c r="G59" s="68">
        <v>22.5</v>
      </c>
      <c r="H59" s="68">
        <v>22.5</v>
      </c>
      <c r="I59" s="68">
        <v>22.5</v>
      </c>
      <c r="J59" s="68">
        <v>22.5</v>
      </c>
      <c r="K59" s="68">
        <v>22.5</v>
      </c>
      <c r="L59" s="68">
        <v>22.5</v>
      </c>
      <c r="M59" s="68">
        <v>22.5</v>
      </c>
      <c r="N59" s="68">
        <v>22.5</v>
      </c>
      <c r="O59" s="68">
        <v>22.5</v>
      </c>
      <c r="P59" s="62">
        <v>20</v>
      </c>
      <c r="Q59" s="62">
        <v>4</v>
      </c>
      <c r="R59" s="62">
        <v>50</v>
      </c>
    </row>
    <row r="60" spans="1:18" s="62" customFormat="1" ht="15.6" x14ac:dyDescent="0.25">
      <c r="A60" s="232"/>
      <c r="B60" s="48">
        <v>24</v>
      </c>
      <c r="C60" s="68">
        <f t="shared" si="3"/>
        <v>22</v>
      </c>
      <c r="D60" s="68">
        <v>0</v>
      </c>
      <c r="E60" s="68">
        <v>2</v>
      </c>
      <c r="F60" s="68">
        <v>2</v>
      </c>
      <c r="G60" s="68">
        <v>2</v>
      </c>
      <c r="H60" s="68">
        <v>2</v>
      </c>
      <c r="I60" s="68">
        <v>2</v>
      </c>
      <c r="J60" s="68">
        <v>2</v>
      </c>
      <c r="K60" s="68">
        <v>2</v>
      </c>
      <c r="L60" s="68">
        <v>2</v>
      </c>
      <c r="M60" s="68">
        <v>2</v>
      </c>
      <c r="N60" s="68">
        <v>2</v>
      </c>
      <c r="O60" s="68">
        <v>2</v>
      </c>
      <c r="P60" s="62">
        <v>21</v>
      </c>
      <c r="Q60" s="62">
        <v>100</v>
      </c>
      <c r="R60" s="62">
        <v>100</v>
      </c>
    </row>
    <row r="61" spans="1:18" s="62" customFormat="1" ht="15.6" x14ac:dyDescent="0.25">
      <c r="A61" s="232"/>
      <c r="B61" s="48">
        <v>25</v>
      </c>
      <c r="C61" s="68">
        <f t="shared" si="3"/>
        <v>2</v>
      </c>
      <c r="D61" s="68">
        <v>0</v>
      </c>
      <c r="E61" s="68">
        <v>0</v>
      </c>
      <c r="F61" s="68">
        <v>2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</row>
    <row r="62" spans="1:18" s="62" customFormat="1" ht="15.6" x14ac:dyDescent="0.25">
      <c r="A62" s="232"/>
      <c r="B62" s="48">
        <v>26</v>
      </c>
      <c r="C62" s="68">
        <f t="shared" si="3"/>
        <v>24</v>
      </c>
      <c r="D62" s="68">
        <v>2</v>
      </c>
      <c r="E62" s="68">
        <v>2</v>
      </c>
      <c r="F62" s="68">
        <v>2</v>
      </c>
      <c r="G62" s="68">
        <v>2</v>
      </c>
      <c r="H62" s="68">
        <v>2</v>
      </c>
      <c r="I62" s="68">
        <v>2</v>
      </c>
      <c r="J62" s="68">
        <v>2</v>
      </c>
      <c r="K62" s="68">
        <v>2</v>
      </c>
      <c r="L62" s="68">
        <v>2</v>
      </c>
      <c r="M62" s="68">
        <v>2</v>
      </c>
      <c r="N62" s="68">
        <v>2</v>
      </c>
      <c r="O62" s="68">
        <v>2</v>
      </c>
      <c r="P62" s="62">
        <v>22</v>
      </c>
      <c r="Q62" s="62">
        <v>45</v>
      </c>
      <c r="R62" s="62">
        <v>45</v>
      </c>
    </row>
    <row r="63" spans="1:18" s="62" customFormat="1" ht="15.6" x14ac:dyDescent="0.25">
      <c r="A63" s="232"/>
      <c r="B63" s="48">
        <v>27</v>
      </c>
      <c r="C63" s="68">
        <f t="shared" si="3"/>
        <v>110.40000000000002</v>
      </c>
      <c r="D63" s="68">
        <v>9.1999999999999993</v>
      </c>
      <c r="E63" s="68">
        <v>9.1999999999999993</v>
      </c>
      <c r="F63" s="68">
        <v>9.1999999999999993</v>
      </c>
      <c r="G63" s="68">
        <v>9.1999999999999993</v>
      </c>
      <c r="H63" s="68">
        <v>9.1999999999999993</v>
      </c>
      <c r="I63" s="68">
        <v>9.1999999999999993</v>
      </c>
      <c r="J63" s="68">
        <v>9.1999999999999993</v>
      </c>
      <c r="K63" s="68">
        <v>9.1999999999999993</v>
      </c>
      <c r="L63" s="68">
        <v>9.1999999999999993</v>
      </c>
      <c r="M63" s="68">
        <v>9.1999999999999993</v>
      </c>
      <c r="N63" s="68">
        <v>9.1999999999999993</v>
      </c>
      <c r="O63" s="68">
        <v>9.1999999999999993</v>
      </c>
      <c r="P63" s="62">
        <v>23</v>
      </c>
      <c r="Q63" s="62">
        <v>22.5</v>
      </c>
      <c r="R63" s="62">
        <v>22.5</v>
      </c>
    </row>
    <row r="64" spans="1:18" s="62" customFormat="1" ht="15.6" x14ac:dyDescent="0.25">
      <c r="A64" s="232"/>
      <c r="B64" s="48">
        <v>28</v>
      </c>
      <c r="C64" s="68">
        <f t="shared" si="3"/>
        <v>278.39999999999992</v>
      </c>
      <c r="D64" s="68">
        <v>23.2</v>
      </c>
      <c r="E64" s="68">
        <v>23.2</v>
      </c>
      <c r="F64" s="68">
        <v>23.2</v>
      </c>
      <c r="G64" s="68">
        <v>23.2</v>
      </c>
      <c r="H64" s="68">
        <v>23.2</v>
      </c>
      <c r="I64" s="68">
        <v>23.2</v>
      </c>
      <c r="J64" s="68">
        <v>23.2</v>
      </c>
      <c r="K64" s="68">
        <v>23.2</v>
      </c>
      <c r="L64" s="68">
        <v>23.2</v>
      </c>
      <c r="M64" s="68">
        <v>23.2</v>
      </c>
      <c r="N64" s="68">
        <v>23.2</v>
      </c>
      <c r="O64" s="68">
        <v>23.2</v>
      </c>
      <c r="P64" s="62">
        <v>24</v>
      </c>
      <c r="Q64" s="62">
        <v>2</v>
      </c>
      <c r="R64" s="62">
        <v>2</v>
      </c>
    </row>
    <row r="65" spans="1:18" s="62" customFormat="1" ht="15.6" x14ac:dyDescent="0.25">
      <c r="A65" s="232"/>
      <c r="B65" s="48">
        <v>29</v>
      </c>
      <c r="C65" s="68">
        <f t="shared" si="3"/>
        <v>79.199999999999989</v>
      </c>
      <c r="D65" s="68">
        <v>6.6</v>
      </c>
      <c r="E65" s="68">
        <v>6.6</v>
      </c>
      <c r="F65" s="68">
        <v>6.6</v>
      </c>
      <c r="G65" s="68">
        <v>6.6</v>
      </c>
      <c r="H65" s="68">
        <v>6.6</v>
      </c>
      <c r="I65" s="68">
        <v>6.6</v>
      </c>
      <c r="J65" s="68">
        <v>6.6</v>
      </c>
      <c r="K65" s="68">
        <v>6.6</v>
      </c>
      <c r="L65" s="68">
        <v>6.6</v>
      </c>
      <c r="M65" s="68">
        <v>6.6</v>
      </c>
      <c r="N65" s="68">
        <v>6.6</v>
      </c>
      <c r="O65" s="68">
        <v>6.6</v>
      </c>
      <c r="P65" s="62">
        <v>25</v>
      </c>
      <c r="Q65" s="62">
        <v>0</v>
      </c>
      <c r="R65" s="62">
        <v>0</v>
      </c>
    </row>
    <row r="66" spans="1:18" s="62" customFormat="1" ht="15.6" x14ac:dyDescent="0.25">
      <c r="A66" s="232"/>
      <c r="B66" s="48">
        <v>30</v>
      </c>
      <c r="C66" s="68">
        <f t="shared" si="3"/>
        <v>19</v>
      </c>
      <c r="D66" s="68">
        <v>0</v>
      </c>
      <c r="E66" s="68">
        <v>0</v>
      </c>
      <c r="F66" s="68">
        <v>1</v>
      </c>
      <c r="G66" s="68">
        <v>9</v>
      </c>
      <c r="H66" s="68">
        <v>0</v>
      </c>
      <c r="I66" s="68">
        <v>0</v>
      </c>
      <c r="J66" s="68">
        <v>0</v>
      </c>
      <c r="K66" s="68">
        <v>0</v>
      </c>
      <c r="L66" s="68">
        <v>9</v>
      </c>
      <c r="M66" s="68">
        <v>0</v>
      </c>
      <c r="N66" s="68">
        <v>0</v>
      </c>
      <c r="O66" s="68">
        <v>0</v>
      </c>
      <c r="P66" s="62">
        <v>26</v>
      </c>
      <c r="Q66" s="62">
        <v>2</v>
      </c>
      <c r="R66" s="62">
        <v>2</v>
      </c>
    </row>
    <row r="67" spans="1:18" s="62" customFormat="1" ht="15.6" x14ac:dyDescent="0.25">
      <c r="A67" s="232"/>
      <c r="B67" s="48">
        <v>31</v>
      </c>
      <c r="C67" s="68">
        <f>SUM(D67:O67)</f>
        <v>11</v>
      </c>
      <c r="D67" s="68">
        <v>0</v>
      </c>
      <c r="E67" s="68">
        <v>1</v>
      </c>
      <c r="F67" s="68">
        <v>1</v>
      </c>
      <c r="G67" s="68">
        <v>1</v>
      </c>
      <c r="H67" s="68">
        <v>1</v>
      </c>
      <c r="I67" s="68">
        <v>1</v>
      </c>
      <c r="J67" s="68">
        <v>1</v>
      </c>
      <c r="K67" s="68">
        <v>1</v>
      </c>
      <c r="L67" s="68">
        <v>1</v>
      </c>
      <c r="M67" s="68">
        <v>1</v>
      </c>
      <c r="N67" s="68">
        <v>1</v>
      </c>
      <c r="O67" s="68">
        <v>1</v>
      </c>
      <c r="P67" s="62">
        <v>27</v>
      </c>
      <c r="Q67" s="62">
        <v>9</v>
      </c>
      <c r="R67" s="62">
        <v>9.1999999999999993</v>
      </c>
    </row>
    <row r="68" spans="1:18" s="62" customFormat="1" ht="15.6" x14ac:dyDescent="0.25">
      <c r="A68" s="232"/>
      <c r="B68" s="48">
        <v>32</v>
      </c>
      <c r="C68" s="68">
        <f>SUM(D68:O68)</f>
        <v>23</v>
      </c>
      <c r="D68" s="68">
        <v>0</v>
      </c>
      <c r="E68" s="68">
        <v>0</v>
      </c>
      <c r="F68" s="68">
        <v>23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</row>
    <row r="69" spans="1:18" s="62" customFormat="1" ht="15.6" x14ac:dyDescent="0.25">
      <c r="A69" s="232"/>
      <c r="B69" s="48">
        <v>33</v>
      </c>
      <c r="C69" s="68">
        <f t="shared" si="3"/>
        <v>270</v>
      </c>
      <c r="D69" s="68">
        <v>23</v>
      </c>
      <c r="E69" s="68">
        <v>23</v>
      </c>
      <c r="F69" s="68">
        <v>23</v>
      </c>
      <c r="G69" s="68">
        <v>22</v>
      </c>
      <c r="H69" s="68">
        <v>22</v>
      </c>
      <c r="I69" s="68">
        <v>22</v>
      </c>
      <c r="J69" s="68">
        <v>22</v>
      </c>
      <c r="K69" s="68">
        <v>22</v>
      </c>
      <c r="L69" s="68">
        <v>22</v>
      </c>
      <c r="M69" s="68">
        <v>23</v>
      </c>
      <c r="N69" s="68">
        <v>23</v>
      </c>
      <c r="O69" s="68">
        <v>23</v>
      </c>
      <c r="P69" s="62">
        <v>28</v>
      </c>
      <c r="Q69" s="62">
        <v>21</v>
      </c>
      <c r="R69" s="62">
        <v>23.2</v>
      </c>
    </row>
    <row r="70" spans="1:18" s="62" customFormat="1" ht="15.6" x14ac:dyDescent="0.25">
      <c r="A70" s="232"/>
      <c r="B70" s="48">
        <v>34</v>
      </c>
      <c r="C70" s="68">
        <f>SUM(D70:O70)</f>
        <v>2000</v>
      </c>
      <c r="D70" s="68">
        <v>200</v>
      </c>
      <c r="E70" s="68">
        <v>200</v>
      </c>
      <c r="F70" s="68">
        <v>150</v>
      </c>
      <c r="G70" s="68">
        <v>150</v>
      </c>
      <c r="H70" s="68">
        <v>150</v>
      </c>
      <c r="I70" s="68">
        <v>150</v>
      </c>
      <c r="J70" s="68">
        <v>150</v>
      </c>
      <c r="K70" s="68">
        <v>150</v>
      </c>
      <c r="L70" s="68">
        <v>150</v>
      </c>
      <c r="M70" s="68">
        <v>150</v>
      </c>
      <c r="N70" s="68">
        <v>200</v>
      </c>
      <c r="O70" s="68">
        <v>200</v>
      </c>
      <c r="P70" s="62">
        <v>29</v>
      </c>
      <c r="Q70" s="62">
        <v>0</v>
      </c>
      <c r="R70" s="62">
        <v>6.6</v>
      </c>
    </row>
    <row r="71" spans="1:18" s="62" customFormat="1" ht="15.6" x14ac:dyDescent="0.25">
      <c r="A71" s="232"/>
      <c r="B71" s="48">
        <v>35</v>
      </c>
      <c r="C71" s="68">
        <f t="shared" si="3"/>
        <v>120</v>
      </c>
      <c r="D71" s="68">
        <v>10</v>
      </c>
      <c r="E71" s="68">
        <v>10</v>
      </c>
      <c r="F71" s="68">
        <v>10</v>
      </c>
      <c r="G71" s="68">
        <v>10</v>
      </c>
      <c r="H71" s="68">
        <v>10</v>
      </c>
      <c r="I71" s="68">
        <v>10</v>
      </c>
      <c r="J71" s="68">
        <v>10</v>
      </c>
      <c r="K71" s="68">
        <v>10</v>
      </c>
      <c r="L71" s="68">
        <v>10</v>
      </c>
      <c r="M71" s="68">
        <v>10</v>
      </c>
      <c r="N71" s="68">
        <v>10</v>
      </c>
      <c r="O71" s="68">
        <v>10</v>
      </c>
      <c r="P71" s="62">
        <v>30</v>
      </c>
      <c r="Q71" s="62">
        <v>0</v>
      </c>
      <c r="R71" s="62">
        <v>0</v>
      </c>
    </row>
    <row r="72" spans="1:18" s="62" customFormat="1" ht="15.6" x14ac:dyDescent="0.25">
      <c r="A72" s="232"/>
      <c r="B72" s="48">
        <v>36</v>
      </c>
      <c r="C72" s="68">
        <f t="shared" si="3"/>
        <v>180</v>
      </c>
      <c r="D72" s="68">
        <v>15</v>
      </c>
      <c r="E72" s="68">
        <v>15</v>
      </c>
      <c r="F72" s="68">
        <v>15</v>
      </c>
      <c r="G72" s="68">
        <v>15</v>
      </c>
      <c r="H72" s="68">
        <v>15</v>
      </c>
      <c r="I72" s="68">
        <v>15</v>
      </c>
      <c r="J72" s="68">
        <v>15</v>
      </c>
      <c r="K72" s="68">
        <v>15</v>
      </c>
      <c r="L72" s="68">
        <v>15</v>
      </c>
      <c r="M72" s="68">
        <v>15</v>
      </c>
      <c r="N72" s="68">
        <v>15</v>
      </c>
      <c r="O72" s="68">
        <v>15</v>
      </c>
      <c r="P72" s="62">
        <v>31</v>
      </c>
      <c r="Q72" s="62">
        <v>1</v>
      </c>
      <c r="R72" s="62">
        <v>1</v>
      </c>
    </row>
    <row r="73" spans="1:18" s="62" customFormat="1" ht="15.6" x14ac:dyDescent="0.25">
      <c r="A73" s="232"/>
      <c r="B73" s="48">
        <v>37</v>
      </c>
      <c r="C73" s="68">
        <f t="shared" si="3"/>
        <v>27</v>
      </c>
      <c r="D73" s="68">
        <v>0</v>
      </c>
      <c r="E73" s="68">
        <v>0</v>
      </c>
      <c r="F73" s="68">
        <v>25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1</v>
      </c>
      <c r="M73" s="68">
        <v>0</v>
      </c>
      <c r="N73" s="68">
        <v>1</v>
      </c>
      <c r="O73" s="68">
        <v>0</v>
      </c>
      <c r="P73" s="62">
        <v>32</v>
      </c>
      <c r="Q73" s="62">
        <v>0</v>
      </c>
      <c r="R73" s="62">
        <v>0</v>
      </c>
    </row>
    <row r="74" spans="1:18" s="62" customFormat="1" ht="15.6" x14ac:dyDescent="0.25">
      <c r="A74" s="232"/>
      <c r="B74" s="48">
        <v>38</v>
      </c>
      <c r="C74" s="68">
        <f t="shared" si="3"/>
        <v>35</v>
      </c>
      <c r="D74" s="68">
        <v>0</v>
      </c>
      <c r="E74" s="68">
        <v>0</v>
      </c>
      <c r="F74" s="68">
        <v>35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2">
        <v>33</v>
      </c>
      <c r="Q74" s="62">
        <v>23</v>
      </c>
      <c r="R74" s="62">
        <v>23</v>
      </c>
    </row>
    <row r="75" spans="1:18" s="62" customFormat="1" ht="15.6" x14ac:dyDescent="0.25">
      <c r="A75" s="232"/>
      <c r="B75" s="48">
        <v>39</v>
      </c>
      <c r="C75" s="68">
        <f t="shared" si="3"/>
        <v>420</v>
      </c>
      <c r="D75" s="68">
        <v>35</v>
      </c>
      <c r="E75" s="68">
        <v>35</v>
      </c>
      <c r="F75" s="68">
        <v>35</v>
      </c>
      <c r="G75" s="68">
        <v>35</v>
      </c>
      <c r="H75" s="68">
        <v>35</v>
      </c>
      <c r="I75" s="68">
        <v>35</v>
      </c>
      <c r="J75" s="68">
        <v>35</v>
      </c>
      <c r="K75" s="68">
        <v>35</v>
      </c>
      <c r="L75" s="68">
        <v>35</v>
      </c>
      <c r="M75" s="68">
        <v>35</v>
      </c>
      <c r="N75" s="68">
        <v>35</v>
      </c>
      <c r="O75" s="68">
        <v>35</v>
      </c>
      <c r="P75" s="62">
        <v>34</v>
      </c>
      <c r="Q75" s="62">
        <v>85</v>
      </c>
      <c r="R75" s="62">
        <v>200</v>
      </c>
    </row>
    <row r="76" spans="1:18" s="62" customFormat="1" ht="15.6" x14ac:dyDescent="0.25">
      <c r="A76" s="232"/>
      <c r="B76" s="48">
        <v>40</v>
      </c>
      <c r="C76" s="68">
        <f t="shared" si="3"/>
        <v>55</v>
      </c>
      <c r="D76" s="68">
        <v>0</v>
      </c>
      <c r="E76" s="68">
        <v>0</v>
      </c>
      <c r="F76" s="68">
        <v>15</v>
      </c>
      <c r="G76" s="68">
        <v>20</v>
      </c>
      <c r="H76" s="68">
        <v>0</v>
      </c>
      <c r="I76" s="68">
        <v>0</v>
      </c>
      <c r="J76" s="68">
        <v>0</v>
      </c>
      <c r="K76" s="68">
        <v>0</v>
      </c>
      <c r="L76" s="68">
        <v>20</v>
      </c>
      <c r="M76" s="68">
        <v>0</v>
      </c>
      <c r="N76" s="68">
        <v>0</v>
      </c>
      <c r="O76" s="68">
        <v>0</v>
      </c>
      <c r="P76" s="62">
        <v>35</v>
      </c>
      <c r="Q76" s="62">
        <v>10</v>
      </c>
      <c r="R76" s="62">
        <v>10</v>
      </c>
    </row>
    <row r="77" spans="1:18" s="62" customFormat="1" ht="15.6" x14ac:dyDescent="0.25">
      <c r="A77" s="232"/>
      <c r="B77" s="48">
        <v>41</v>
      </c>
      <c r="C77" s="68">
        <f t="shared" si="3"/>
        <v>180</v>
      </c>
      <c r="D77" s="68">
        <v>15</v>
      </c>
      <c r="E77" s="68">
        <v>15</v>
      </c>
      <c r="F77" s="68">
        <v>15</v>
      </c>
      <c r="G77" s="68">
        <v>15</v>
      </c>
      <c r="H77" s="68">
        <v>15</v>
      </c>
      <c r="I77" s="68">
        <v>15</v>
      </c>
      <c r="J77" s="68">
        <v>15</v>
      </c>
      <c r="K77" s="68">
        <v>15</v>
      </c>
      <c r="L77" s="68">
        <v>15</v>
      </c>
      <c r="M77" s="68">
        <v>15</v>
      </c>
      <c r="N77" s="68">
        <v>15</v>
      </c>
      <c r="O77" s="68">
        <v>15</v>
      </c>
      <c r="P77" s="62">
        <v>36</v>
      </c>
      <c r="Q77" s="62">
        <v>15</v>
      </c>
      <c r="R77" s="62">
        <v>15</v>
      </c>
    </row>
    <row r="78" spans="1:18" s="62" customFormat="1" ht="15.6" x14ac:dyDescent="0.25">
      <c r="A78" s="232"/>
      <c r="B78" s="48">
        <v>42</v>
      </c>
      <c r="C78" s="68">
        <f t="shared" si="3"/>
        <v>5</v>
      </c>
      <c r="D78" s="68">
        <v>0</v>
      </c>
      <c r="E78" s="68">
        <v>0</v>
      </c>
      <c r="F78" s="68">
        <v>0</v>
      </c>
      <c r="G78" s="68">
        <v>0</v>
      </c>
      <c r="H78" s="68">
        <v>0</v>
      </c>
      <c r="I78" s="68">
        <v>5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2">
        <v>37</v>
      </c>
      <c r="Q78" s="62">
        <v>0</v>
      </c>
      <c r="R78" s="62">
        <v>0</v>
      </c>
    </row>
    <row r="79" spans="1:18" s="62" customFormat="1" ht="15.6" x14ac:dyDescent="0.25">
      <c r="A79" s="232"/>
      <c r="B79" s="48">
        <v>43</v>
      </c>
      <c r="C79" s="68">
        <f t="shared" si="3"/>
        <v>16.399999999999999</v>
      </c>
      <c r="D79" s="68">
        <v>0</v>
      </c>
      <c r="E79" s="68">
        <v>0</v>
      </c>
      <c r="F79" s="68">
        <v>11.4</v>
      </c>
      <c r="G79" s="68">
        <v>0</v>
      </c>
      <c r="H79" s="68">
        <v>0</v>
      </c>
      <c r="I79" s="68">
        <v>5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2">
        <v>38</v>
      </c>
      <c r="Q79" s="62">
        <v>0</v>
      </c>
      <c r="R79" s="62">
        <v>0</v>
      </c>
    </row>
    <row r="80" spans="1:18" s="62" customFormat="1" ht="15.6" x14ac:dyDescent="0.25">
      <c r="A80" s="232"/>
      <c r="B80" s="48">
        <v>44</v>
      </c>
      <c r="C80" s="68">
        <f>SUM(D80:O80)</f>
        <v>80</v>
      </c>
      <c r="D80" s="68">
        <v>0</v>
      </c>
      <c r="E80" s="68">
        <v>0</v>
      </c>
      <c r="F80" s="68">
        <v>20</v>
      </c>
      <c r="G80" s="68">
        <v>0</v>
      </c>
      <c r="H80" s="68">
        <v>0</v>
      </c>
      <c r="I80" s="68">
        <v>20</v>
      </c>
      <c r="J80" s="68">
        <v>0</v>
      </c>
      <c r="K80" s="68">
        <v>0</v>
      </c>
      <c r="L80" s="68">
        <v>20</v>
      </c>
      <c r="M80" s="68">
        <v>0</v>
      </c>
      <c r="N80" s="68">
        <v>0</v>
      </c>
      <c r="O80" s="68">
        <v>20</v>
      </c>
      <c r="P80" s="62">
        <v>39</v>
      </c>
      <c r="Q80" s="62">
        <v>35</v>
      </c>
      <c r="R80" s="62">
        <v>35</v>
      </c>
    </row>
    <row r="81" spans="1:18" s="62" customFormat="1" ht="15.6" x14ac:dyDescent="0.25">
      <c r="A81" s="232"/>
      <c r="B81" s="48">
        <v>45</v>
      </c>
      <c r="C81" s="68">
        <f>SUM(D81:O81)</f>
        <v>16</v>
      </c>
      <c r="D81" s="68">
        <v>0</v>
      </c>
      <c r="E81" s="68">
        <v>0</v>
      </c>
      <c r="F81" s="68">
        <v>8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8</v>
      </c>
      <c r="P81" s="62">
        <v>40</v>
      </c>
      <c r="Q81" s="62">
        <v>0</v>
      </c>
      <c r="R81" s="62">
        <v>0</v>
      </c>
    </row>
    <row r="82" spans="1:18" s="62" customFormat="1" ht="15.6" x14ac:dyDescent="0.25">
      <c r="A82" s="232"/>
      <c r="B82" s="48">
        <v>47</v>
      </c>
      <c r="C82" s="68">
        <f t="shared" si="3"/>
        <v>100</v>
      </c>
      <c r="D82" s="68">
        <v>0</v>
      </c>
      <c r="E82" s="68">
        <v>0</v>
      </c>
      <c r="F82" s="68">
        <v>25</v>
      </c>
      <c r="G82" s="68">
        <v>0</v>
      </c>
      <c r="H82" s="68">
        <v>0</v>
      </c>
      <c r="I82" s="68">
        <v>25</v>
      </c>
      <c r="J82" s="68">
        <v>0</v>
      </c>
      <c r="K82" s="68">
        <v>0</v>
      </c>
      <c r="L82" s="68">
        <v>25</v>
      </c>
      <c r="M82" s="68">
        <v>0</v>
      </c>
      <c r="N82" s="68">
        <v>0</v>
      </c>
      <c r="O82" s="68">
        <v>25</v>
      </c>
      <c r="P82" s="62">
        <v>41</v>
      </c>
      <c r="Q82" s="62">
        <v>15</v>
      </c>
      <c r="R82" s="62">
        <v>15</v>
      </c>
    </row>
    <row r="83" spans="1:18" s="62" customFormat="1" ht="15.6" x14ac:dyDescent="0.25">
      <c r="A83" s="232"/>
      <c r="B83" s="48">
        <v>48</v>
      </c>
      <c r="C83" s="68">
        <f>SUM(D83:O83)</f>
        <v>8</v>
      </c>
      <c r="D83" s="68">
        <v>0</v>
      </c>
      <c r="E83" s="68">
        <v>0</v>
      </c>
      <c r="F83" s="68">
        <v>2</v>
      </c>
      <c r="G83" s="68">
        <v>0</v>
      </c>
      <c r="H83" s="68">
        <v>0</v>
      </c>
      <c r="I83" s="68">
        <v>2</v>
      </c>
      <c r="J83" s="68">
        <v>0</v>
      </c>
      <c r="K83" s="68">
        <v>0</v>
      </c>
      <c r="L83" s="68">
        <v>2</v>
      </c>
      <c r="M83" s="68">
        <v>0</v>
      </c>
      <c r="N83" s="68">
        <v>0</v>
      </c>
      <c r="O83" s="68">
        <v>2</v>
      </c>
      <c r="P83" s="62">
        <v>42</v>
      </c>
      <c r="Q83" s="62">
        <v>0</v>
      </c>
      <c r="R83" s="62">
        <v>0</v>
      </c>
    </row>
    <row r="84" spans="1:18" s="62" customFormat="1" ht="15.6" x14ac:dyDescent="0.25">
      <c r="A84" s="232"/>
      <c r="B84" s="48">
        <v>49</v>
      </c>
      <c r="C84" s="68">
        <f t="shared" si="3"/>
        <v>40</v>
      </c>
      <c r="D84" s="68">
        <v>0</v>
      </c>
      <c r="E84" s="68">
        <v>0</v>
      </c>
      <c r="F84" s="68">
        <v>10</v>
      </c>
      <c r="G84" s="68">
        <v>0</v>
      </c>
      <c r="H84" s="68">
        <v>0</v>
      </c>
      <c r="I84" s="68">
        <v>10</v>
      </c>
      <c r="J84" s="68">
        <v>0</v>
      </c>
      <c r="K84" s="68">
        <v>0</v>
      </c>
      <c r="L84" s="68">
        <v>10</v>
      </c>
      <c r="M84" s="68">
        <v>0</v>
      </c>
      <c r="N84" s="68">
        <v>0</v>
      </c>
      <c r="O84" s="68">
        <v>10</v>
      </c>
      <c r="P84" s="62">
        <v>43</v>
      </c>
      <c r="Q84" s="62">
        <v>0</v>
      </c>
      <c r="R84" s="62">
        <v>0</v>
      </c>
    </row>
    <row r="85" spans="1:18" s="62" customFormat="1" ht="15.6" x14ac:dyDescent="0.25">
      <c r="A85" s="232"/>
      <c r="B85" s="48">
        <v>50</v>
      </c>
      <c r="C85" s="68">
        <f t="shared" si="3"/>
        <v>40</v>
      </c>
      <c r="D85" s="68">
        <v>0</v>
      </c>
      <c r="E85" s="68">
        <v>0</v>
      </c>
      <c r="F85" s="68">
        <v>10</v>
      </c>
      <c r="G85" s="68">
        <v>0</v>
      </c>
      <c r="H85" s="68">
        <v>0</v>
      </c>
      <c r="I85" s="68">
        <v>10</v>
      </c>
      <c r="J85" s="68">
        <v>0</v>
      </c>
      <c r="K85" s="68">
        <v>0</v>
      </c>
      <c r="L85" s="68">
        <v>10</v>
      </c>
      <c r="M85" s="68">
        <v>0</v>
      </c>
      <c r="N85" s="68">
        <v>0</v>
      </c>
      <c r="O85" s="68">
        <v>10</v>
      </c>
      <c r="P85" s="62">
        <v>44</v>
      </c>
      <c r="Q85" s="62">
        <v>0</v>
      </c>
      <c r="R85" s="62">
        <v>0</v>
      </c>
    </row>
    <row r="86" spans="1:18" s="62" customFormat="1" ht="15.6" x14ac:dyDescent="0.25">
      <c r="A86" s="232"/>
      <c r="B86" s="48">
        <v>51</v>
      </c>
      <c r="C86" s="68">
        <f t="shared" ref="C86:C90" si="5">SUM(D86:O86)</f>
        <v>60</v>
      </c>
      <c r="D86" s="68">
        <v>0</v>
      </c>
      <c r="E86" s="68">
        <v>0</v>
      </c>
      <c r="F86" s="68">
        <v>15</v>
      </c>
      <c r="G86" s="68">
        <v>0</v>
      </c>
      <c r="H86" s="68">
        <v>0</v>
      </c>
      <c r="I86" s="68">
        <v>15</v>
      </c>
      <c r="J86" s="68">
        <v>0</v>
      </c>
      <c r="K86" s="68">
        <v>0</v>
      </c>
      <c r="L86" s="68">
        <v>15</v>
      </c>
      <c r="M86" s="68">
        <v>0</v>
      </c>
      <c r="N86" s="68">
        <v>0</v>
      </c>
      <c r="O86" s="68">
        <v>15</v>
      </c>
      <c r="P86" s="62">
        <v>45</v>
      </c>
      <c r="Q86" s="62">
        <v>0</v>
      </c>
      <c r="R86" s="62">
        <v>0</v>
      </c>
    </row>
    <row r="87" spans="1:18" s="62" customFormat="1" ht="15.6" x14ac:dyDescent="0.25">
      <c r="A87" s="232"/>
      <c r="B87" s="48">
        <v>52</v>
      </c>
      <c r="C87" s="68">
        <f t="shared" si="5"/>
        <v>30</v>
      </c>
      <c r="D87" s="68">
        <v>0</v>
      </c>
      <c r="E87" s="68">
        <v>0</v>
      </c>
      <c r="F87" s="68">
        <v>15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15</v>
      </c>
      <c r="N87" s="68">
        <v>0</v>
      </c>
      <c r="O87" s="68">
        <v>0</v>
      </c>
      <c r="P87" s="62">
        <v>47</v>
      </c>
      <c r="Q87" s="62">
        <v>0</v>
      </c>
      <c r="R87" s="62">
        <v>0</v>
      </c>
    </row>
    <row r="88" spans="1:18" s="62" customFormat="1" ht="15" customHeight="1" x14ac:dyDescent="0.25">
      <c r="A88" s="232">
        <v>3</v>
      </c>
      <c r="B88" s="46" t="s">
        <v>133</v>
      </c>
      <c r="C88" s="68">
        <f>C89</f>
        <v>86.40000000000002</v>
      </c>
      <c r="D88" s="68">
        <v>0</v>
      </c>
      <c r="E88" s="68">
        <v>0</v>
      </c>
      <c r="F88" s="68">
        <v>10</v>
      </c>
      <c r="G88" s="68">
        <v>0</v>
      </c>
      <c r="H88" s="68">
        <v>0</v>
      </c>
      <c r="I88" s="68">
        <v>10</v>
      </c>
      <c r="J88" s="68">
        <v>0</v>
      </c>
      <c r="K88" s="68">
        <v>0</v>
      </c>
      <c r="L88" s="68">
        <v>10</v>
      </c>
      <c r="M88" s="68">
        <v>0</v>
      </c>
      <c r="N88" s="68">
        <v>0</v>
      </c>
      <c r="O88" s="68">
        <v>10</v>
      </c>
      <c r="P88" s="62">
        <v>48</v>
      </c>
      <c r="Q88" s="62">
        <v>0</v>
      </c>
      <c r="R88" s="62">
        <v>0</v>
      </c>
    </row>
    <row r="89" spans="1:18" s="62" customFormat="1" ht="15.6" x14ac:dyDescent="0.25">
      <c r="A89" s="232"/>
      <c r="B89" s="46" t="s">
        <v>25</v>
      </c>
      <c r="C89" s="68">
        <f>SUM(D89:O89)</f>
        <v>86.40000000000002</v>
      </c>
      <c r="D89" s="68">
        <v>7.2</v>
      </c>
      <c r="E89" s="68">
        <v>7.2</v>
      </c>
      <c r="F89" s="68">
        <v>7.2</v>
      </c>
      <c r="G89" s="68">
        <v>7.2</v>
      </c>
      <c r="H89" s="68">
        <v>7.2</v>
      </c>
      <c r="I89" s="68">
        <v>7.2</v>
      </c>
      <c r="J89" s="68">
        <v>7.2</v>
      </c>
      <c r="K89" s="68">
        <v>7.2</v>
      </c>
      <c r="L89" s="68">
        <v>7.2</v>
      </c>
      <c r="M89" s="68">
        <v>7.2</v>
      </c>
      <c r="N89" s="68">
        <v>7.2</v>
      </c>
      <c r="O89" s="68">
        <v>7.2</v>
      </c>
      <c r="P89" s="62">
        <v>49</v>
      </c>
      <c r="Q89" s="62">
        <v>0</v>
      </c>
      <c r="R89" s="62">
        <v>0</v>
      </c>
    </row>
    <row r="90" spans="1:18" s="62" customFormat="1" ht="15" customHeight="1" x14ac:dyDescent="0.25">
      <c r="A90" s="232">
        <v>4</v>
      </c>
      <c r="B90" s="46" t="s">
        <v>134</v>
      </c>
      <c r="C90" s="68">
        <f t="shared" si="5"/>
        <v>34.20000000000001</v>
      </c>
      <c r="D90" s="68">
        <v>2.85</v>
      </c>
      <c r="E90" s="68">
        <v>2.85</v>
      </c>
      <c r="F90" s="68">
        <v>2.85</v>
      </c>
      <c r="G90" s="68">
        <v>2.85</v>
      </c>
      <c r="H90" s="68">
        <v>2.85</v>
      </c>
      <c r="I90" s="68">
        <v>2.85</v>
      </c>
      <c r="J90" s="68">
        <v>2.85</v>
      </c>
      <c r="K90" s="68">
        <v>2.85</v>
      </c>
      <c r="L90" s="68">
        <v>2.85</v>
      </c>
      <c r="M90" s="68">
        <v>2.85</v>
      </c>
      <c r="N90" s="68">
        <v>2.85</v>
      </c>
      <c r="O90" s="68">
        <v>2.85</v>
      </c>
      <c r="P90" s="62">
        <v>50</v>
      </c>
      <c r="Q90" s="62">
        <v>0</v>
      </c>
      <c r="R90" s="62">
        <v>0</v>
      </c>
    </row>
    <row r="91" spans="1:18" s="62" customFormat="1" ht="15.6" x14ac:dyDescent="0.25">
      <c r="A91" s="48"/>
      <c r="B91" s="63" t="s">
        <v>154</v>
      </c>
      <c r="C91" s="138">
        <f t="shared" ref="C91" si="6">SUM(C92:C95)</f>
        <v>10916.339999999998</v>
      </c>
      <c r="D91" s="138">
        <v>0</v>
      </c>
      <c r="E91" s="138">
        <v>0</v>
      </c>
      <c r="F91" s="138">
        <v>15</v>
      </c>
      <c r="G91" s="138">
        <v>0</v>
      </c>
      <c r="H91" s="138">
        <v>0</v>
      </c>
      <c r="I91" s="138">
        <v>0</v>
      </c>
      <c r="J91" s="138">
        <v>0</v>
      </c>
      <c r="K91" s="138">
        <v>0</v>
      </c>
      <c r="L91" s="138">
        <v>0</v>
      </c>
      <c r="M91" s="138">
        <v>15</v>
      </c>
      <c r="N91" s="138">
        <v>0</v>
      </c>
      <c r="O91" s="138">
        <v>0</v>
      </c>
      <c r="P91" s="62">
        <v>51</v>
      </c>
      <c r="Q91" s="62">
        <v>0</v>
      </c>
      <c r="R91" s="62">
        <v>0</v>
      </c>
    </row>
    <row r="92" spans="1:18" s="62" customFormat="1" ht="18" customHeight="1" x14ac:dyDescent="0.25">
      <c r="A92" s="48">
        <v>1</v>
      </c>
      <c r="B92" s="46" t="s">
        <v>30</v>
      </c>
      <c r="C92" s="68">
        <f t="shared" ref="C92:O92" si="7">C13</f>
        <v>6.7399999999999993</v>
      </c>
      <c r="D92" s="68">
        <f t="shared" si="7"/>
        <v>0.1</v>
      </c>
      <c r="E92" s="68">
        <f t="shared" si="7"/>
        <v>0.1</v>
      </c>
      <c r="F92" s="68">
        <f t="shared" si="7"/>
        <v>0.1</v>
      </c>
      <c r="G92" s="68">
        <f t="shared" si="7"/>
        <v>0.1</v>
      </c>
      <c r="H92" s="68">
        <f t="shared" si="7"/>
        <v>0.1</v>
      </c>
      <c r="I92" s="68">
        <f t="shared" si="7"/>
        <v>0.1</v>
      </c>
      <c r="J92" s="68">
        <f t="shared" si="7"/>
        <v>0.1</v>
      </c>
      <c r="K92" s="68">
        <f t="shared" si="7"/>
        <v>0.1</v>
      </c>
      <c r="L92" s="68">
        <f t="shared" si="7"/>
        <v>0.1</v>
      </c>
      <c r="M92" s="68">
        <f t="shared" si="7"/>
        <v>1.74</v>
      </c>
      <c r="N92" s="68">
        <f t="shared" si="7"/>
        <v>4</v>
      </c>
      <c r="O92" s="68">
        <f t="shared" si="7"/>
        <v>0.1</v>
      </c>
      <c r="P92" s="62">
        <v>52</v>
      </c>
      <c r="Q92" s="62">
        <v>0</v>
      </c>
      <c r="R92" s="62">
        <v>0</v>
      </c>
    </row>
    <row r="93" spans="1:18" s="62" customFormat="1" ht="17.25" customHeight="1" x14ac:dyDescent="0.25">
      <c r="A93" s="48">
        <v>2</v>
      </c>
      <c r="B93" s="46" t="s">
        <v>31</v>
      </c>
      <c r="C93" s="68">
        <f t="shared" ref="C93:O93" si="8">C15</f>
        <v>10788.999999999998</v>
      </c>
      <c r="D93" s="68">
        <f t="shared" si="8"/>
        <v>836.1</v>
      </c>
      <c r="E93" s="68">
        <f t="shared" si="8"/>
        <v>823.80000000000007</v>
      </c>
      <c r="F93" s="68">
        <f t="shared" si="8"/>
        <v>1089.1000000000001</v>
      </c>
      <c r="G93" s="68">
        <f t="shared" si="8"/>
        <v>864.70000000000016</v>
      </c>
      <c r="H93" s="68">
        <f t="shared" si="8"/>
        <v>795.30000000000007</v>
      </c>
      <c r="I93" s="68">
        <f t="shared" si="8"/>
        <v>1014.6</v>
      </c>
      <c r="J93" s="68">
        <f t="shared" si="8"/>
        <v>788.1</v>
      </c>
      <c r="K93" s="68">
        <f t="shared" si="8"/>
        <v>821.30000000000007</v>
      </c>
      <c r="L93" s="68">
        <f t="shared" si="8"/>
        <v>1014.9000000000001</v>
      </c>
      <c r="M93" s="68">
        <f t="shared" si="8"/>
        <v>818.50000000000011</v>
      </c>
      <c r="N93" s="68">
        <f t="shared" si="8"/>
        <v>864.50000000000011</v>
      </c>
      <c r="O93" s="68">
        <f t="shared" si="8"/>
        <v>1058.0999999999999</v>
      </c>
    </row>
    <row r="94" spans="1:18" s="62" customFormat="1" ht="16.2" customHeight="1" x14ac:dyDescent="0.25">
      <c r="A94" s="48">
        <v>3</v>
      </c>
      <c r="B94" s="46" t="s">
        <v>61</v>
      </c>
      <c r="C94" s="68">
        <f>C88</f>
        <v>86.40000000000002</v>
      </c>
      <c r="D94" s="68">
        <f t="shared" ref="D94:O94" si="9">D88</f>
        <v>0</v>
      </c>
      <c r="E94" s="68">
        <f t="shared" si="9"/>
        <v>0</v>
      </c>
      <c r="F94" s="68">
        <f t="shared" si="9"/>
        <v>10</v>
      </c>
      <c r="G94" s="68">
        <f t="shared" si="9"/>
        <v>0</v>
      </c>
      <c r="H94" s="68">
        <f t="shared" si="9"/>
        <v>0</v>
      </c>
      <c r="I94" s="68">
        <f t="shared" si="9"/>
        <v>10</v>
      </c>
      <c r="J94" s="68">
        <f t="shared" si="9"/>
        <v>0</v>
      </c>
      <c r="K94" s="68">
        <f t="shared" si="9"/>
        <v>0</v>
      </c>
      <c r="L94" s="68">
        <f t="shared" si="9"/>
        <v>10</v>
      </c>
      <c r="M94" s="68">
        <f t="shared" si="9"/>
        <v>0</v>
      </c>
      <c r="N94" s="68">
        <f t="shared" si="9"/>
        <v>0</v>
      </c>
      <c r="O94" s="68">
        <f t="shared" si="9"/>
        <v>10</v>
      </c>
    </row>
    <row r="95" spans="1:18" s="62" customFormat="1" ht="15.6" customHeight="1" x14ac:dyDescent="0.25">
      <c r="A95" s="48">
        <v>4</v>
      </c>
      <c r="B95" s="46" t="s">
        <v>134</v>
      </c>
      <c r="C95" s="68">
        <f>C90</f>
        <v>34.20000000000001</v>
      </c>
      <c r="D95" s="68">
        <f>D90</f>
        <v>2.85</v>
      </c>
      <c r="E95" s="68">
        <f>E90</f>
        <v>2.85</v>
      </c>
      <c r="F95" s="68">
        <f>F90</f>
        <v>2.85</v>
      </c>
      <c r="G95" s="68">
        <f t="shared" ref="G95:O95" si="10">G90</f>
        <v>2.85</v>
      </c>
      <c r="H95" s="68">
        <f t="shared" si="10"/>
        <v>2.85</v>
      </c>
      <c r="I95" s="68">
        <f t="shared" si="10"/>
        <v>2.85</v>
      </c>
      <c r="J95" s="68">
        <f t="shared" si="10"/>
        <v>2.85</v>
      </c>
      <c r="K95" s="68">
        <f t="shared" si="10"/>
        <v>2.85</v>
      </c>
      <c r="L95" s="68">
        <f t="shared" si="10"/>
        <v>2.85</v>
      </c>
      <c r="M95" s="68">
        <f t="shared" si="10"/>
        <v>2.85</v>
      </c>
      <c r="N95" s="68">
        <f t="shared" si="10"/>
        <v>2.85</v>
      </c>
      <c r="O95" s="68">
        <f t="shared" si="10"/>
        <v>2.85</v>
      </c>
    </row>
    <row r="96" spans="1:18" s="62" customFormat="1" ht="15.6" x14ac:dyDescent="0.25">
      <c r="A96" s="75"/>
      <c r="B96" s="80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</row>
    <row r="97" spans="1:16" s="62" customFormat="1" ht="18" x14ac:dyDescent="0.35">
      <c r="A97" s="310"/>
      <c r="B97" s="311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</row>
    <row r="98" spans="1:16" ht="21" x14ac:dyDescent="0.4">
      <c r="A98" s="296" t="s">
        <v>87</v>
      </c>
      <c r="B98" s="296"/>
      <c r="C98" s="296"/>
      <c r="D98" s="296"/>
      <c r="E98" s="8"/>
      <c r="F98" s="8"/>
      <c r="G98" s="8"/>
      <c r="H98" s="8"/>
      <c r="I98" s="8"/>
      <c r="J98" s="8"/>
      <c r="K98" s="8"/>
      <c r="L98" s="8"/>
      <c r="M98" s="308"/>
      <c r="N98" s="308"/>
      <c r="O98" s="308"/>
    </row>
    <row r="99" spans="1:16" s="4" customFormat="1" ht="18" x14ac:dyDescent="0.35">
      <c r="A99" s="296" t="s">
        <v>72</v>
      </c>
      <c r="B99" s="296"/>
      <c r="C99" s="296"/>
      <c r="D99" s="296"/>
    </row>
    <row r="100" spans="1:16" s="4" customFormat="1" ht="18.600000000000001" customHeight="1" x14ac:dyDescent="0.4">
      <c r="A100" s="296" t="s">
        <v>4</v>
      </c>
      <c r="B100" s="296"/>
      <c r="E100" s="9"/>
      <c r="F100" s="9"/>
      <c r="G100" s="9"/>
      <c r="H100" s="9"/>
      <c r="I100" s="9"/>
      <c r="J100" s="9"/>
      <c r="K100" s="9"/>
      <c r="L100" s="9"/>
      <c r="M100" s="121"/>
      <c r="N100" s="122"/>
      <c r="O100" s="223" t="s">
        <v>88</v>
      </c>
      <c r="P100" s="93"/>
    </row>
    <row r="101" spans="1:16" s="9" customFormat="1" ht="21" x14ac:dyDescent="0.4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</row>
    <row r="103" spans="1:16" x14ac:dyDescent="0.25">
      <c r="E103" s="10"/>
    </row>
  </sheetData>
  <mergeCells count="17">
    <mergeCell ref="A100:B100"/>
    <mergeCell ref="A99:D99"/>
    <mergeCell ref="K1:O1"/>
    <mergeCell ref="K3:O3"/>
    <mergeCell ref="K4:O4"/>
    <mergeCell ref="K5:O5"/>
    <mergeCell ref="K6:O6"/>
    <mergeCell ref="K7:O7"/>
    <mergeCell ref="A10:O10"/>
    <mergeCell ref="D11:O11"/>
    <mergeCell ref="M98:O98"/>
    <mergeCell ref="A98:D98"/>
    <mergeCell ref="G9:H9"/>
    <mergeCell ref="A97:B97"/>
    <mergeCell ref="C11:C12"/>
    <mergeCell ref="B11:B12"/>
    <mergeCell ref="A11:A12"/>
  </mergeCells>
  <pageMargins left="0.78740157480314965" right="0.78740157480314965" top="1.1811023622047245" bottom="0.39370078740157483" header="0" footer="0"/>
  <pageSetup paperSize="9" scale="67" fitToHeight="0" orientation="landscape" r:id="rId1"/>
  <headerFooter differentFirs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workbookViewId="0">
      <selection activeCell="H12" sqref="H12"/>
    </sheetView>
  </sheetViews>
  <sheetFormatPr defaultRowHeight="13.8" x14ac:dyDescent="0.25"/>
  <cols>
    <col min="1" max="1" width="44.44140625" customWidth="1"/>
    <col min="2" max="2" width="8.88671875" customWidth="1"/>
    <col min="3" max="3" width="11.21875" customWidth="1"/>
  </cols>
  <sheetData>
    <row r="1" spans="1:10" ht="32.4" customHeight="1" x14ac:dyDescent="0.3">
      <c r="A1" s="313" t="s">
        <v>174</v>
      </c>
      <c r="B1" s="313"/>
      <c r="C1" s="313"/>
      <c r="D1" s="313"/>
      <c r="E1" s="313"/>
    </row>
    <row r="2" spans="1:10" ht="18.600000000000001" customHeight="1" x14ac:dyDescent="0.25">
      <c r="A2" s="314" t="s">
        <v>170</v>
      </c>
      <c r="B2" s="22">
        <v>2021</v>
      </c>
      <c r="C2" s="22">
        <v>2022</v>
      </c>
      <c r="D2" s="22" t="s">
        <v>159</v>
      </c>
      <c r="E2" s="22" t="s">
        <v>160</v>
      </c>
    </row>
    <row r="3" spans="1:10" ht="21" customHeight="1" x14ac:dyDescent="0.25">
      <c r="A3" s="314" t="s">
        <v>29</v>
      </c>
      <c r="B3" s="314">
        <v>4372156</v>
      </c>
      <c r="C3" s="315">
        <f>Эл.Энергия!C147</f>
        <v>4600067.37</v>
      </c>
      <c r="D3" s="316">
        <f t="shared" ref="D3:D15" si="0">C3-B3</f>
        <v>227911.37000000011</v>
      </c>
      <c r="E3" s="317">
        <f>C3/B3</f>
        <v>1.0521279135511177</v>
      </c>
      <c r="H3" s="226"/>
      <c r="I3" s="226"/>
      <c r="J3" s="226"/>
    </row>
    <row r="4" spans="1:10" x14ac:dyDescent="0.25">
      <c r="A4" s="318" t="s">
        <v>21</v>
      </c>
      <c r="B4" s="318">
        <v>7100</v>
      </c>
      <c r="C4" s="319">
        <f>Эл.Энергия!C148</f>
        <v>7100</v>
      </c>
      <c r="D4" s="320">
        <f t="shared" si="0"/>
        <v>0</v>
      </c>
      <c r="E4" s="321">
        <f t="shared" ref="E4:E14" si="1">C4/B4</f>
        <v>1</v>
      </c>
    </row>
    <row r="5" spans="1:10" x14ac:dyDescent="0.25">
      <c r="A5" s="318" t="s">
        <v>53</v>
      </c>
      <c r="B5" s="318">
        <v>9480</v>
      </c>
      <c r="C5" s="319">
        <f>Эл.Энергия!C149</f>
        <v>8000</v>
      </c>
      <c r="D5" s="320">
        <f t="shared" si="0"/>
        <v>-1480</v>
      </c>
      <c r="E5" s="321">
        <f t="shared" si="1"/>
        <v>0.84388185654008441</v>
      </c>
    </row>
    <row r="6" spans="1:10" x14ac:dyDescent="0.25">
      <c r="A6" s="318" t="s">
        <v>30</v>
      </c>
      <c r="B6" s="318">
        <v>102112</v>
      </c>
      <c r="C6" s="319">
        <f>Эл.Энергия!C150</f>
        <v>116358</v>
      </c>
      <c r="D6" s="320">
        <f t="shared" si="0"/>
        <v>14246</v>
      </c>
      <c r="E6" s="321">
        <f t="shared" si="1"/>
        <v>1.1395134753995613</v>
      </c>
    </row>
    <row r="7" spans="1:10" x14ac:dyDescent="0.25">
      <c r="A7" s="318" t="s">
        <v>31</v>
      </c>
      <c r="B7" s="318">
        <v>3090338</v>
      </c>
      <c r="C7" s="319">
        <f>Эл.Энергия!C151</f>
        <v>3132530</v>
      </c>
      <c r="D7" s="320">
        <f t="shared" si="0"/>
        <v>42192</v>
      </c>
      <c r="E7" s="321">
        <f t="shared" si="1"/>
        <v>1.0136528755107046</v>
      </c>
    </row>
    <row r="8" spans="1:10" x14ac:dyDescent="0.25">
      <c r="A8" s="318" t="s">
        <v>61</v>
      </c>
      <c r="B8" s="318">
        <v>240500</v>
      </c>
      <c r="C8" s="319">
        <f>Эл.Энергия!C152</f>
        <v>240500</v>
      </c>
      <c r="D8" s="320">
        <f t="shared" si="0"/>
        <v>0</v>
      </c>
      <c r="E8" s="321">
        <f t="shared" si="1"/>
        <v>1</v>
      </c>
      <c r="H8" s="312"/>
    </row>
    <row r="9" spans="1:10" x14ac:dyDescent="0.25">
      <c r="A9" s="318" t="s">
        <v>27</v>
      </c>
      <c r="B9" s="318">
        <v>593000</v>
      </c>
      <c r="C9" s="319">
        <f>Эл.Энергия!C153</f>
        <v>380000</v>
      </c>
      <c r="D9" s="320">
        <f t="shared" si="0"/>
        <v>-213000</v>
      </c>
      <c r="E9" s="321">
        <f t="shared" si="1"/>
        <v>0.64080944350758851</v>
      </c>
    </row>
    <row r="10" spans="1:10" x14ac:dyDescent="0.25">
      <c r="A10" s="318" t="s">
        <v>28</v>
      </c>
      <c r="B10" s="318">
        <v>4800</v>
      </c>
      <c r="C10" s="319">
        <f>Эл.Энергия!C154</f>
        <v>4800</v>
      </c>
      <c r="D10" s="320">
        <f t="shared" si="0"/>
        <v>0</v>
      </c>
      <c r="E10" s="321">
        <f t="shared" si="1"/>
        <v>1</v>
      </c>
    </row>
    <row r="11" spans="1:10" x14ac:dyDescent="0.25">
      <c r="A11" s="318" t="s">
        <v>134</v>
      </c>
      <c r="B11" s="318">
        <v>4800</v>
      </c>
      <c r="C11" s="319">
        <f>Эл.Энергия!C155</f>
        <v>4800</v>
      </c>
      <c r="D11" s="320">
        <f t="shared" si="0"/>
        <v>0</v>
      </c>
      <c r="E11" s="321">
        <f t="shared" si="1"/>
        <v>1</v>
      </c>
    </row>
    <row r="12" spans="1:10" x14ac:dyDescent="0.25">
      <c r="A12" s="318" t="s">
        <v>65</v>
      </c>
      <c r="B12" s="318">
        <v>212000</v>
      </c>
      <c r="C12" s="319">
        <f>Эл.Энергия!C156</f>
        <v>212000</v>
      </c>
      <c r="D12" s="320">
        <f t="shared" si="0"/>
        <v>0</v>
      </c>
      <c r="E12" s="321">
        <f t="shared" si="1"/>
        <v>1</v>
      </c>
    </row>
    <row r="13" spans="1:10" x14ac:dyDescent="0.25">
      <c r="A13" s="318" t="s">
        <v>126</v>
      </c>
      <c r="B13" s="318">
        <v>96000</v>
      </c>
      <c r="C13" s="319">
        <f>Эл.Энергия!C157</f>
        <v>44100</v>
      </c>
      <c r="D13" s="320">
        <f t="shared" si="0"/>
        <v>-51900</v>
      </c>
      <c r="E13" s="321">
        <f t="shared" si="1"/>
        <v>0.45937499999999998</v>
      </c>
    </row>
    <row r="14" spans="1:10" x14ac:dyDescent="0.25">
      <c r="A14" s="318" t="s">
        <v>120</v>
      </c>
      <c r="B14" s="318">
        <v>12026</v>
      </c>
      <c r="C14" s="319">
        <f>Эл.Энергия!C158</f>
        <v>175200</v>
      </c>
      <c r="D14" s="320">
        <f t="shared" si="0"/>
        <v>163174</v>
      </c>
      <c r="E14" s="321">
        <f t="shared" si="1"/>
        <v>14.568435057375686</v>
      </c>
    </row>
    <row r="15" spans="1:10" x14ac:dyDescent="0.25">
      <c r="A15" s="318" t="s">
        <v>101</v>
      </c>
      <c r="B15" s="318">
        <v>0</v>
      </c>
      <c r="C15" s="319">
        <f>Эл.Энергия!C159</f>
        <v>274679.37000000011</v>
      </c>
      <c r="D15" s="320">
        <f t="shared" si="0"/>
        <v>274679.37000000011</v>
      </c>
      <c r="E15" s="322" t="s">
        <v>173</v>
      </c>
    </row>
    <row r="16" spans="1:10" ht="30" customHeight="1" x14ac:dyDescent="0.25">
      <c r="A16" s="314" t="s">
        <v>171</v>
      </c>
      <c r="B16" s="318"/>
      <c r="C16" s="318"/>
      <c r="D16" s="320"/>
      <c r="E16" s="318"/>
    </row>
    <row r="17" spans="1:5" x14ac:dyDescent="0.25">
      <c r="A17" s="314" t="s">
        <v>29</v>
      </c>
      <c r="B17" s="314">
        <v>97802.4</v>
      </c>
      <c r="C17" s="315">
        <f>Вода!C134</f>
        <v>98726</v>
      </c>
      <c r="D17" s="316">
        <f>C17-B17</f>
        <v>923.60000000000582</v>
      </c>
      <c r="E17" s="317">
        <f>C17/B17</f>
        <v>1.0094435310380931</v>
      </c>
    </row>
    <row r="18" spans="1:5" x14ac:dyDescent="0.25">
      <c r="A18" s="318" t="s">
        <v>31</v>
      </c>
      <c r="B18" s="318">
        <v>92562.7</v>
      </c>
      <c r="C18" s="323">
        <f>Вода!C135</f>
        <v>93399</v>
      </c>
      <c r="D18" s="320">
        <f t="shared" ref="D18:D26" si="2">C18-B18</f>
        <v>836.30000000000291</v>
      </c>
      <c r="E18" s="324">
        <f t="shared" ref="E18:E26" si="3">C18/B18</f>
        <v>1.009034956845468</v>
      </c>
    </row>
    <row r="19" spans="1:5" x14ac:dyDescent="0.25">
      <c r="A19" s="318" t="s">
        <v>62</v>
      </c>
      <c r="B19" s="318">
        <v>656</v>
      </c>
      <c r="C19" s="323">
        <f>Вода!C136</f>
        <v>656</v>
      </c>
      <c r="D19" s="320">
        <f t="shared" si="2"/>
        <v>0</v>
      </c>
      <c r="E19" s="324">
        <f t="shared" si="3"/>
        <v>1</v>
      </c>
    </row>
    <row r="20" spans="1:5" x14ac:dyDescent="0.25">
      <c r="A20" s="318" t="s">
        <v>21</v>
      </c>
      <c r="B20" s="318">
        <v>70</v>
      </c>
      <c r="C20" s="323">
        <f>Вода!C137</f>
        <v>70</v>
      </c>
      <c r="D20" s="320">
        <f t="shared" si="2"/>
        <v>0</v>
      </c>
      <c r="E20" s="324">
        <f t="shared" si="3"/>
        <v>1</v>
      </c>
    </row>
    <row r="21" spans="1:5" x14ac:dyDescent="0.25">
      <c r="A21" s="318" t="s">
        <v>53</v>
      </c>
      <c r="B21" s="318">
        <v>81</v>
      </c>
      <c r="C21" s="323">
        <f>Вода!C138</f>
        <v>81</v>
      </c>
      <c r="D21" s="320">
        <f t="shared" si="2"/>
        <v>0</v>
      </c>
      <c r="E21" s="324">
        <f t="shared" si="3"/>
        <v>1</v>
      </c>
    </row>
    <row r="22" spans="1:5" x14ac:dyDescent="0.25">
      <c r="A22" s="318" t="s">
        <v>30</v>
      </c>
      <c r="B22" s="318">
        <v>1272.7</v>
      </c>
      <c r="C22" s="323">
        <f>Вода!C139</f>
        <v>1329</v>
      </c>
      <c r="D22" s="320">
        <f t="shared" si="2"/>
        <v>56.299999999999955</v>
      </c>
      <c r="E22" s="324">
        <f t="shared" si="3"/>
        <v>1.0442366622141903</v>
      </c>
    </row>
    <row r="23" spans="1:5" x14ac:dyDescent="0.25">
      <c r="A23" s="318" t="s">
        <v>27</v>
      </c>
      <c r="B23" s="318">
        <v>2400</v>
      </c>
      <c r="C23" s="323">
        <f>Вода!C140</f>
        <v>2400</v>
      </c>
      <c r="D23" s="320">
        <f t="shared" si="2"/>
        <v>0</v>
      </c>
      <c r="E23" s="324">
        <f t="shared" si="3"/>
        <v>1</v>
      </c>
    </row>
    <row r="24" spans="1:5" x14ac:dyDescent="0.25">
      <c r="A24" s="318" t="s">
        <v>163</v>
      </c>
      <c r="B24" s="318">
        <v>100</v>
      </c>
      <c r="C24" s="323">
        <f>Вода!C141</f>
        <v>131</v>
      </c>
      <c r="D24" s="320">
        <f t="shared" si="2"/>
        <v>31</v>
      </c>
      <c r="E24" s="324">
        <f t="shared" si="3"/>
        <v>1.31</v>
      </c>
    </row>
    <row r="25" spans="1:5" x14ac:dyDescent="0.25">
      <c r="A25" s="318" t="s">
        <v>65</v>
      </c>
      <c r="B25" s="318">
        <v>600</v>
      </c>
      <c r="C25" s="323">
        <f>Вода!C142</f>
        <v>600</v>
      </c>
      <c r="D25" s="320">
        <f t="shared" si="2"/>
        <v>0</v>
      </c>
      <c r="E25" s="324">
        <f t="shared" si="3"/>
        <v>1</v>
      </c>
    </row>
    <row r="26" spans="1:5" x14ac:dyDescent="0.25">
      <c r="A26" s="318" t="s">
        <v>164</v>
      </c>
      <c r="B26" s="318">
        <v>60</v>
      </c>
      <c r="C26" s="323">
        <f>Вода!C143</f>
        <v>60</v>
      </c>
      <c r="D26" s="320">
        <f t="shared" si="2"/>
        <v>0</v>
      </c>
      <c r="E26" s="324">
        <f t="shared" si="3"/>
        <v>1</v>
      </c>
    </row>
    <row r="27" spans="1:5" ht="33.6" customHeight="1" x14ac:dyDescent="0.25">
      <c r="A27" s="314" t="s">
        <v>165</v>
      </c>
      <c r="B27" s="314"/>
      <c r="C27" s="314"/>
      <c r="D27" s="316"/>
      <c r="E27" s="317"/>
    </row>
    <row r="28" spans="1:5" ht="17.399999999999999" customHeight="1" x14ac:dyDescent="0.25">
      <c r="A28" s="314" t="str">
        <f>Водоотведение!B61</f>
        <v>ВСЕГО, в т.ч.:</v>
      </c>
      <c r="B28" s="314">
        <v>72307.013999999996</v>
      </c>
      <c r="C28" s="315">
        <f>Водоотведение!C61</f>
        <v>65217.223999999995</v>
      </c>
      <c r="D28" s="316">
        <f t="shared" ref="D28:D36" si="4">C28-B28</f>
        <v>-7089.7900000000009</v>
      </c>
      <c r="E28" s="317">
        <f t="shared" ref="E28:E36" si="5">C28/B28</f>
        <v>0.90194879296218755</v>
      </c>
    </row>
    <row r="29" spans="1:5" x14ac:dyDescent="0.25">
      <c r="A29" s="318" t="str">
        <f>Водоотведение!B62</f>
        <v>Отдел по делам молодежи</v>
      </c>
      <c r="B29" s="314">
        <v>70</v>
      </c>
      <c r="C29" s="319">
        <f>Водоотведение!C62</f>
        <v>70</v>
      </c>
      <c r="D29" s="320">
        <f t="shared" si="4"/>
        <v>0</v>
      </c>
      <c r="E29" s="324">
        <f t="shared" si="5"/>
        <v>1</v>
      </c>
    </row>
    <row r="30" spans="1:5" x14ac:dyDescent="0.25">
      <c r="A30" s="318" t="str">
        <f>Водоотведение!B63</f>
        <v xml:space="preserve">МКУ "Единая Служба Заказчика" </v>
      </c>
      <c r="B30" s="318">
        <v>134.16000000000003</v>
      </c>
      <c r="C30" s="319">
        <f>Водоотведение!C63</f>
        <v>134.16000000000003</v>
      </c>
      <c r="D30" s="320">
        <f t="shared" si="4"/>
        <v>0</v>
      </c>
      <c r="E30" s="324">
        <f t="shared" si="5"/>
        <v>1</v>
      </c>
    </row>
    <row r="31" spans="1:5" x14ac:dyDescent="0.25">
      <c r="A31" s="318" t="str">
        <f>Водоотведение!B64</f>
        <v>Управление культуры</v>
      </c>
      <c r="B31" s="318">
        <v>2559.6600000000003</v>
      </c>
      <c r="C31" s="319">
        <f>Водоотведение!C64</f>
        <v>2316</v>
      </c>
      <c r="D31" s="320">
        <f t="shared" si="4"/>
        <v>-243.66000000000031</v>
      </c>
      <c r="E31" s="324">
        <f t="shared" si="5"/>
        <v>0.90480766976864102</v>
      </c>
    </row>
    <row r="32" spans="1:5" x14ac:dyDescent="0.25">
      <c r="A32" s="318" t="str">
        <f>Водоотведение!B65</f>
        <v>Управление образованием</v>
      </c>
      <c r="B32" s="318">
        <v>64811.51</v>
      </c>
      <c r="C32" s="319">
        <f>Водоотведение!C65</f>
        <v>57965.38</v>
      </c>
      <c r="D32" s="320">
        <f t="shared" si="4"/>
        <v>-6846.1300000000047</v>
      </c>
      <c r="E32" s="324">
        <f t="shared" si="5"/>
        <v>0.89436860829195297</v>
      </c>
    </row>
    <row r="33" spans="1:5" x14ac:dyDescent="0.25">
      <c r="A33" s="318" t="str">
        <f>Водоотведение!B66</f>
        <v>МБУ "Спортивная школа "Виктория"</v>
      </c>
      <c r="B33" s="318">
        <v>86.40000000000002</v>
      </c>
      <c r="C33" s="319">
        <f>Водоотведение!C66</f>
        <v>86.40000000000002</v>
      </c>
      <c r="D33" s="320">
        <f t="shared" si="4"/>
        <v>0</v>
      </c>
      <c r="E33" s="324">
        <f t="shared" si="5"/>
        <v>1</v>
      </c>
    </row>
    <row r="34" spans="1:5" x14ac:dyDescent="0.25">
      <c r="A34" s="318" t="str">
        <f>Водоотведение!B67</f>
        <v>МБУ "Центр физкультурно-массовой работы"</v>
      </c>
      <c r="B34" s="318">
        <v>540</v>
      </c>
      <c r="C34" s="319">
        <f>Водоотведение!C67</f>
        <v>540</v>
      </c>
      <c r="D34" s="320">
        <f t="shared" si="4"/>
        <v>0</v>
      </c>
      <c r="E34" s="324">
        <f t="shared" si="5"/>
        <v>1</v>
      </c>
    </row>
    <row r="35" spans="1:5" x14ac:dyDescent="0.25">
      <c r="A35" s="318" t="str">
        <f>Водоотведение!B68</f>
        <v>МКУ "Маттехобеспечение"</v>
      </c>
      <c r="B35" s="318">
        <v>3984</v>
      </c>
      <c r="C35" s="319">
        <f>Водоотведение!C68</f>
        <v>3984</v>
      </c>
      <c r="D35" s="320">
        <f t="shared" si="4"/>
        <v>0</v>
      </c>
      <c r="E35" s="324">
        <f t="shared" si="5"/>
        <v>1</v>
      </c>
    </row>
    <row r="36" spans="1:5" x14ac:dyDescent="0.25">
      <c r="A36" s="318" t="str">
        <f>Водоотведение!B69</f>
        <v>МКУ "Управление по делам ГО и ЧС ТР"</v>
      </c>
      <c r="B36" s="318">
        <v>121.28399999999999</v>
      </c>
      <c r="C36" s="319">
        <f>Водоотведение!C69</f>
        <v>121.28399999999999</v>
      </c>
      <c r="D36" s="320">
        <f t="shared" si="4"/>
        <v>0</v>
      </c>
      <c r="E36" s="324">
        <f t="shared" si="5"/>
        <v>1</v>
      </c>
    </row>
    <row r="37" spans="1:5" x14ac:dyDescent="0.25">
      <c r="A37" s="318"/>
      <c r="B37" s="318"/>
      <c r="C37" s="319"/>
      <c r="D37" s="320"/>
      <c r="E37" s="324"/>
    </row>
    <row r="38" spans="1:5" x14ac:dyDescent="0.25">
      <c r="A38" s="314" t="s">
        <v>175</v>
      </c>
      <c r="B38" s="318"/>
      <c r="C38" s="319"/>
      <c r="D38" s="320"/>
      <c r="E38" s="324"/>
    </row>
    <row r="39" spans="1:5" x14ac:dyDescent="0.25">
      <c r="A39" s="314" t="s">
        <v>29</v>
      </c>
      <c r="B39" s="314">
        <v>6640.0740000000014</v>
      </c>
      <c r="C39" s="315">
        <f>'ТКО (2)'!C124</f>
        <v>9819.7399999999943</v>
      </c>
      <c r="D39" s="316">
        <f t="shared" ref="D39" si="6">C39-B39</f>
        <v>3179.6659999999929</v>
      </c>
      <c r="E39" s="317">
        <f t="shared" ref="E39" si="7">C39/B39</f>
        <v>1.478860024752735</v>
      </c>
    </row>
    <row r="40" spans="1:5" x14ac:dyDescent="0.25">
      <c r="A40" s="318" t="s">
        <v>21</v>
      </c>
      <c r="B40" s="318">
        <v>12</v>
      </c>
      <c r="C40" s="319">
        <f>'ТКО (2)'!C125</f>
        <v>12</v>
      </c>
      <c r="D40" s="320">
        <f t="shared" ref="D40:D49" si="8">C40-B40</f>
        <v>0</v>
      </c>
      <c r="E40" s="324">
        <f t="shared" ref="E40:E49" si="9">C40/B40</f>
        <v>1</v>
      </c>
    </row>
    <row r="41" spans="1:5" x14ac:dyDescent="0.25">
      <c r="A41" s="318" t="s">
        <v>30</v>
      </c>
      <c r="B41" s="318">
        <v>160.6</v>
      </c>
      <c r="C41" s="319">
        <f>'ТКО (2)'!C126</f>
        <v>192.2</v>
      </c>
      <c r="D41" s="320">
        <f t="shared" si="8"/>
        <v>31.599999999999994</v>
      </c>
      <c r="E41" s="324">
        <f t="shared" si="9"/>
        <v>1.1967621419676213</v>
      </c>
    </row>
    <row r="42" spans="1:5" x14ac:dyDescent="0.25">
      <c r="A42" s="318" t="s">
        <v>31</v>
      </c>
      <c r="B42" s="318">
        <v>5773.8340000000007</v>
      </c>
      <c r="C42" s="319">
        <f>'ТКО (2)'!C127</f>
        <v>9132.2399999999943</v>
      </c>
      <c r="D42" s="320">
        <f t="shared" si="8"/>
        <v>3358.4059999999936</v>
      </c>
      <c r="E42" s="324">
        <f t="shared" si="9"/>
        <v>1.5816596043460884</v>
      </c>
    </row>
    <row r="43" spans="1:5" x14ac:dyDescent="0.25">
      <c r="A43" s="318" t="s">
        <v>54</v>
      </c>
      <c r="B43" s="318">
        <v>6</v>
      </c>
      <c r="C43" s="319">
        <f>'ТКО (2)'!C128</f>
        <v>6</v>
      </c>
      <c r="D43" s="320">
        <f t="shared" si="8"/>
        <v>0</v>
      </c>
      <c r="E43" s="324">
        <f t="shared" si="9"/>
        <v>1</v>
      </c>
    </row>
    <row r="44" spans="1:5" x14ac:dyDescent="0.25">
      <c r="A44" s="318" t="s">
        <v>61</v>
      </c>
      <c r="B44" s="318">
        <v>57</v>
      </c>
      <c r="C44" s="319">
        <f>'ТКО (2)'!C129</f>
        <v>60.5</v>
      </c>
      <c r="D44" s="320">
        <f t="shared" si="8"/>
        <v>3.5</v>
      </c>
      <c r="E44" s="324">
        <f t="shared" si="9"/>
        <v>1.0614035087719298</v>
      </c>
    </row>
    <row r="45" spans="1:5" x14ac:dyDescent="0.25">
      <c r="A45" s="318" t="s">
        <v>27</v>
      </c>
      <c r="B45" s="318">
        <v>576</v>
      </c>
      <c r="C45" s="319">
        <f>'ТКО (2)'!C130</f>
        <v>360</v>
      </c>
      <c r="D45" s="320">
        <f t="shared" si="8"/>
        <v>-216</v>
      </c>
      <c r="E45" s="324">
        <f t="shared" si="9"/>
        <v>0.625</v>
      </c>
    </row>
    <row r="46" spans="1:5" x14ac:dyDescent="0.25">
      <c r="A46" s="318" t="s">
        <v>28</v>
      </c>
      <c r="B46" s="318">
        <v>2.6400000000000006</v>
      </c>
      <c r="C46" s="319">
        <f>'ТКО (2)'!C131</f>
        <v>4.8</v>
      </c>
      <c r="D46" s="320">
        <f t="shared" si="8"/>
        <v>2.1599999999999993</v>
      </c>
      <c r="E46" s="324">
        <f t="shared" si="9"/>
        <v>1.8181818181818177</v>
      </c>
    </row>
    <row r="47" spans="1:5" x14ac:dyDescent="0.25">
      <c r="A47" s="318" t="s">
        <v>164</v>
      </c>
      <c r="B47" s="318">
        <v>12</v>
      </c>
      <c r="C47" s="319">
        <f>'ТКО (2)'!C132</f>
        <v>12</v>
      </c>
      <c r="D47" s="320">
        <f t="shared" si="8"/>
        <v>0</v>
      </c>
      <c r="E47" s="324">
        <f t="shared" si="9"/>
        <v>1</v>
      </c>
    </row>
    <row r="48" spans="1:5" x14ac:dyDescent="0.25">
      <c r="A48" s="318" t="s">
        <v>65</v>
      </c>
      <c r="B48" s="318">
        <v>40</v>
      </c>
      <c r="C48" s="319">
        <f>'ТКО (2)'!C133</f>
        <v>40</v>
      </c>
      <c r="D48" s="320">
        <f t="shared" si="8"/>
        <v>0</v>
      </c>
      <c r="E48" s="324">
        <f t="shared" si="9"/>
        <v>1</v>
      </c>
    </row>
    <row r="49" spans="1:10" ht="1.2" customHeight="1" x14ac:dyDescent="0.25">
      <c r="A49" s="318"/>
      <c r="B49" s="318"/>
      <c r="C49" s="319"/>
      <c r="D49" s="320"/>
      <c r="E49" s="324"/>
    </row>
    <row r="50" spans="1:10" x14ac:dyDescent="0.25">
      <c r="A50" s="318"/>
      <c r="B50" s="318"/>
      <c r="C50" s="319"/>
      <c r="D50" s="320"/>
      <c r="E50" s="324"/>
    </row>
    <row r="51" spans="1:10" hidden="1" x14ac:dyDescent="0.25">
      <c r="A51" s="314" t="s">
        <v>169</v>
      </c>
      <c r="B51" s="318"/>
      <c r="C51" s="319"/>
      <c r="D51" s="320"/>
      <c r="E51" s="324"/>
    </row>
    <row r="52" spans="1:10" hidden="1" x14ac:dyDescent="0.25">
      <c r="A52" s="314" t="s">
        <v>29</v>
      </c>
      <c r="B52" s="314">
        <v>6640.0740000000014</v>
      </c>
      <c r="C52" s="315">
        <f>ТКО!C124</f>
        <v>7637.299999999992</v>
      </c>
      <c r="D52" s="316">
        <f t="shared" ref="D52:D59" si="10">C52-B52</f>
        <v>997.22599999999056</v>
      </c>
      <c r="E52" s="317">
        <f t="shared" ref="E52:E60" si="11">C52/B52</f>
        <v>1.1501829648284025</v>
      </c>
    </row>
    <row r="53" spans="1:10" hidden="1" x14ac:dyDescent="0.25">
      <c r="A53" s="318" t="s">
        <v>21</v>
      </c>
      <c r="B53" s="318">
        <v>12</v>
      </c>
      <c r="C53" s="319">
        <f>ТКО!C125</f>
        <v>12</v>
      </c>
      <c r="D53" s="320">
        <f t="shared" si="10"/>
        <v>0</v>
      </c>
      <c r="E53" s="324">
        <f t="shared" si="11"/>
        <v>1</v>
      </c>
    </row>
    <row r="54" spans="1:10" hidden="1" x14ac:dyDescent="0.25">
      <c r="A54" s="318" t="s">
        <v>30</v>
      </c>
      <c r="B54" s="318">
        <v>160.6</v>
      </c>
      <c r="C54" s="319">
        <f>ТКО!C126</f>
        <v>192.2</v>
      </c>
      <c r="D54" s="320">
        <f t="shared" si="10"/>
        <v>31.599999999999994</v>
      </c>
      <c r="E54" s="324">
        <f t="shared" si="11"/>
        <v>1.1967621419676213</v>
      </c>
    </row>
    <row r="55" spans="1:10" hidden="1" x14ac:dyDescent="0.25">
      <c r="A55" s="318" t="s">
        <v>31</v>
      </c>
      <c r="B55" s="318">
        <v>5773.8340000000007</v>
      </c>
      <c r="C55" s="319">
        <f>ТКО!C127</f>
        <v>6949.799999999992</v>
      </c>
      <c r="D55" s="320">
        <f t="shared" si="10"/>
        <v>1175.9659999999913</v>
      </c>
      <c r="E55" s="324">
        <f t="shared" si="11"/>
        <v>1.2036715984560677</v>
      </c>
    </row>
    <row r="56" spans="1:10" hidden="1" x14ac:dyDescent="0.25">
      <c r="A56" s="318" t="s">
        <v>54</v>
      </c>
      <c r="B56" s="318">
        <v>6</v>
      </c>
      <c r="C56" s="319">
        <f>ТКО!C128</f>
        <v>6</v>
      </c>
      <c r="D56" s="320">
        <f t="shared" si="10"/>
        <v>0</v>
      </c>
      <c r="E56" s="324">
        <f t="shared" si="11"/>
        <v>1</v>
      </c>
    </row>
    <row r="57" spans="1:10" hidden="1" x14ac:dyDescent="0.25">
      <c r="A57" s="318" t="s">
        <v>61</v>
      </c>
      <c r="B57" s="318">
        <v>57</v>
      </c>
      <c r="C57" s="319">
        <f>ТКО!C129</f>
        <v>60.5</v>
      </c>
      <c r="D57" s="320">
        <f t="shared" si="10"/>
        <v>3.5</v>
      </c>
      <c r="E57" s="324">
        <f t="shared" si="11"/>
        <v>1.0614035087719298</v>
      </c>
    </row>
    <row r="58" spans="1:10" hidden="1" x14ac:dyDescent="0.25">
      <c r="A58" s="318" t="s">
        <v>27</v>
      </c>
      <c r="B58" s="318">
        <v>576</v>
      </c>
      <c r="C58" s="319">
        <f>ТКО!C130</f>
        <v>360</v>
      </c>
      <c r="D58" s="320">
        <f t="shared" si="10"/>
        <v>-216</v>
      </c>
      <c r="E58" s="324">
        <f t="shared" si="11"/>
        <v>0.625</v>
      </c>
    </row>
    <row r="59" spans="1:10" hidden="1" x14ac:dyDescent="0.25">
      <c r="A59" s="318" t="s">
        <v>28</v>
      </c>
      <c r="B59" s="318">
        <v>2.6400000000000006</v>
      </c>
      <c r="C59" s="319">
        <f>ТКО!C131</f>
        <v>4.8</v>
      </c>
      <c r="D59" s="320">
        <f t="shared" si="10"/>
        <v>2.1599999999999993</v>
      </c>
      <c r="E59" s="324">
        <f t="shared" si="11"/>
        <v>1.8181818181818177</v>
      </c>
    </row>
    <row r="60" spans="1:10" hidden="1" x14ac:dyDescent="0.25">
      <c r="A60" s="318" t="s">
        <v>164</v>
      </c>
      <c r="B60" s="318">
        <v>12</v>
      </c>
      <c r="C60" s="319">
        <f>ТКО!C132</f>
        <v>12</v>
      </c>
      <c r="D60" s="320">
        <f t="shared" ref="D60:D78" si="12">C60-B60</f>
        <v>0</v>
      </c>
      <c r="E60" s="324">
        <f t="shared" si="11"/>
        <v>1</v>
      </c>
    </row>
    <row r="61" spans="1:10" hidden="1" x14ac:dyDescent="0.25">
      <c r="A61" s="318" t="s">
        <v>65</v>
      </c>
      <c r="B61" s="318">
        <v>40</v>
      </c>
      <c r="C61" s="319">
        <f>ТКО!C133</f>
        <v>40</v>
      </c>
      <c r="D61" s="320">
        <f t="shared" si="12"/>
        <v>0</v>
      </c>
      <c r="E61" s="324">
        <f t="shared" ref="E61:E78" si="13">C61/B61</f>
        <v>1</v>
      </c>
    </row>
    <row r="62" spans="1:10" hidden="1" x14ac:dyDescent="0.25">
      <c r="A62" s="318" t="s">
        <v>164</v>
      </c>
      <c r="B62" s="318">
        <v>12</v>
      </c>
      <c r="C62" s="323"/>
      <c r="D62" s="320">
        <f t="shared" si="12"/>
        <v>-12</v>
      </c>
      <c r="E62" s="324">
        <f t="shared" si="13"/>
        <v>0</v>
      </c>
    </row>
    <row r="63" spans="1:10" hidden="1" x14ac:dyDescent="0.25">
      <c r="A63" s="318"/>
      <c r="B63" s="318"/>
      <c r="C63" s="323"/>
      <c r="D63" s="320"/>
      <c r="E63" s="324"/>
      <c r="J63" t="s">
        <v>172</v>
      </c>
    </row>
    <row r="64" spans="1:10" ht="17.399999999999999" x14ac:dyDescent="0.3">
      <c r="A64" s="325" t="s">
        <v>161</v>
      </c>
      <c r="B64" s="314"/>
      <c r="C64" s="315"/>
      <c r="D64" s="316"/>
      <c r="E64" s="317"/>
    </row>
    <row r="65" spans="1:5" x14ac:dyDescent="0.25">
      <c r="A65" s="314" t="s">
        <v>143</v>
      </c>
      <c r="B65" s="314">
        <v>1687.0309999999997</v>
      </c>
      <c r="C65" s="315">
        <f>Газ!C72</f>
        <v>1793.2059999999997</v>
      </c>
      <c r="D65" s="316">
        <f t="shared" si="12"/>
        <v>106.17499999999995</v>
      </c>
      <c r="E65" s="317">
        <f t="shared" si="13"/>
        <v>1.0629360100673906</v>
      </c>
    </row>
    <row r="66" spans="1:5" x14ac:dyDescent="0.25">
      <c r="A66" s="318" t="s">
        <v>30</v>
      </c>
      <c r="B66" s="318">
        <v>19.768999999999998</v>
      </c>
      <c r="C66" s="323">
        <f>Газ!C73</f>
        <v>17.769000000000002</v>
      </c>
      <c r="D66" s="320">
        <f t="shared" si="12"/>
        <v>-1.9999999999999964</v>
      </c>
      <c r="E66" s="324">
        <f t="shared" si="13"/>
        <v>0.89883150386969513</v>
      </c>
    </row>
    <row r="67" spans="1:5" x14ac:dyDescent="0.25">
      <c r="A67" s="318" t="s">
        <v>31</v>
      </c>
      <c r="B67" s="318">
        <v>1497.5069999999996</v>
      </c>
      <c r="C67" s="323">
        <f>Газ!C74</f>
        <v>1491.1779999999997</v>
      </c>
      <c r="D67" s="320">
        <f t="shared" si="12"/>
        <v>-6.3289999999999509</v>
      </c>
      <c r="E67" s="324">
        <f t="shared" si="13"/>
        <v>0.99577364246043598</v>
      </c>
    </row>
    <row r="68" spans="1:5" x14ac:dyDescent="0.25">
      <c r="A68" s="318" t="s">
        <v>27</v>
      </c>
      <c r="B68" s="318">
        <v>33.205000000000005</v>
      </c>
      <c r="C68" s="323">
        <f>Газ!C75</f>
        <v>27.5</v>
      </c>
      <c r="D68" s="320">
        <f t="shared" si="12"/>
        <v>-5.7050000000000054</v>
      </c>
      <c r="E68" s="324">
        <f t="shared" si="13"/>
        <v>0.82818852582442393</v>
      </c>
    </row>
    <row r="69" spans="1:5" x14ac:dyDescent="0.25">
      <c r="A69" s="318" t="s">
        <v>54</v>
      </c>
      <c r="B69" s="318">
        <v>4.7360000000000007</v>
      </c>
      <c r="C69" s="323">
        <f>Газ!C76</f>
        <v>3.45</v>
      </c>
      <c r="D69" s="320">
        <f t="shared" si="12"/>
        <v>-1.2860000000000005</v>
      </c>
      <c r="E69" s="324">
        <f t="shared" si="13"/>
        <v>0.72846283783783783</v>
      </c>
    </row>
    <row r="70" spans="1:5" x14ac:dyDescent="0.25">
      <c r="A70" s="318" t="s">
        <v>21</v>
      </c>
      <c r="B70" s="318">
        <v>5.5</v>
      </c>
      <c r="C70" s="323">
        <f>Газ!C77</f>
        <v>5.5</v>
      </c>
      <c r="D70" s="320">
        <f t="shared" si="12"/>
        <v>0</v>
      </c>
      <c r="E70" s="324">
        <f t="shared" si="13"/>
        <v>1</v>
      </c>
    </row>
    <row r="71" spans="1:5" x14ac:dyDescent="0.25">
      <c r="A71" s="318" t="s">
        <v>65</v>
      </c>
      <c r="B71" s="318">
        <v>124.449</v>
      </c>
      <c r="C71" s="323">
        <f>Газ!C78</f>
        <v>120.90899999999999</v>
      </c>
      <c r="D71" s="320">
        <f t="shared" si="12"/>
        <v>-3.5400000000000063</v>
      </c>
      <c r="E71" s="324">
        <f t="shared" si="13"/>
        <v>0.97155461273292665</v>
      </c>
    </row>
    <row r="72" spans="1:5" x14ac:dyDescent="0.25">
      <c r="A72" s="318" t="s">
        <v>61</v>
      </c>
      <c r="B72" s="318">
        <v>0</v>
      </c>
      <c r="C72" s="323">
        <f>Газ!C79</f>
        <v>124</v>
      </c>
      <c r="D72" s="320">
        <f t="shared" si="12"/>
        <v>124</v>
      </c>
      <c r="E72" s="324" t="e">
        <f t="shared" si="13"/>
        <v>#DIV/0!</v>
      </c>
    </row>
    <row r="73" spans="1:5" x14ac:dyDescent="0.25">
      <c r="A73" s="318" t="s">
        <v>134</v>
      </c>
      <c r="B73" s="318">
        <v>1.8650000000000002</v>
      </c>
      <c r="C73" s="323">
        <f>Газ!C80</f>
        <v>2.9</v>
      </c>
      <c r="D73" s="320">
        <f t="shared" si="12"/>
        <v>1.0349999999999997</v>
      </c>
      <c r="E73" s="324">
        <f t="shared" si="13"/>
        <v>1.5549597855227879</v>
      </c>
    </row>
    <row r="74" spans="1:5" x14ac:dyDescent="0.25">
      <c r="A74" s="318"/>
      <c r="B74" s="318"/>
      <c r="C74" s="323"/>
      <c r="D74" s="320"/>
      <c r="E74" s="324"/>
    </row>
    <row r="75" spans="1:5" x14ac:dyDescent="0.25">
      <c r="A75" s="314" t="s">
        <v>166</v>
      </c>
      <c r="B75" s="314"/>
      <c r="C75" s="315"/>
      <c r="D75" s="316"/>
      <c r="E75" s="317"/>
    </row>
    <row r="76" spans="1:5" x14ac:dyDescent="0.25">
      <c r="A76" s="314" t="s">
        <v>143</v>
      </c>
      <c r="B76" s="314">
        <v>14648.228000000001</v>
      </c>
      <c r="C76" s="315">
        <f>Теплоэнергия!C73</f>
        <v>14604.298999999997</v>
      </c>
      <c r="D76" s="316">
        <f t="shared" si="12"/>
        <v>-43.929000000003725</v>
      </c>
      <c r="E76" s="317">
        <f t="shared" si="13"/>
        <v>0.99700107070971289</v>
      </c>
    </row>
    <row r="77" spans="1:5" x14ac:dyDescent="0.25">
      <c r="A77" s="318" t="s">
        <v>43</v>
      </c>
      <c r="B77" s="318">
        <v>42.999999999999993</v>
      </c>
      <c r="C77" s="319">
        <f>Теплоэнергия!C74</f>
        <v>26.8</v>
      </c>
      <c r="D77" s="320">
        <f t="shared" si="12"/>
        <v>-16.199999999999992</v>
      </c>
      <c r="E77" s="324">
        <f t="shared" si="13"/>
        <v>0.6232558139534885</v>
      </c>
    </row>
    <row r="78" spans="1:5" x14ac:dyDescent="0.25">
      <c r="A78" s="318" t="s">
        <v>30</v>
      </c>
      <c r="B78" s="318">
        <v>847.97899999999993</v>
      </c>
      <c r="C78" s="319">
        <f>Теплоэнергия!C75</f>
        <v>847.97899999999993</v>
      </c>
      <c r="D78" s="320">
        <f t="shared" si="12"/>
        <v>0</v>
      </c>
      <c r="E78" s="324">
        <f t="shared" si="13"/>
        <v>1</v>
      </c>
    </row>
    <row r="79" spans="1:5" x14ac:dyDescent="0.25">
      <c r="A79" s="318" t="s">
        <v>45</v>
      </c>
      <c r="B79" s="318">
        <v>13292.349000000002</v>
      </c>
      <c r="C79" s="319">
        <f>Теплоэнергия!C76</f>
        <v>13349.619999999997</v>
      </c>
      <c r="D79" s="320">
        <f t="shared" ref="D79:D92" si="14">C79-B79</f>
        <v>57.270999999995183</v>
      </c>
      <c r="E79" s="324">
        <f t="shared" ref="E79:E92" si="15">C79/B79</f>
        <v>1.0043085687864497</v>
      </c>
    </row>
    <row r="80" spans="1:5" x14ac:dyDescent="0.25">
      <c r="A80" s="318" t="s">
        <v>28</v>
      </c>
      <c r="B80" s="318">
        <v>9.9</v>
      </c>
      <c r="C80" s="319">
        <f>Теплоэнергия!C77</f>
        <v>9.9</v>
      </c>
      <c r="D80" s="320">
        <f t="shared" si="14"/>
        <v>0</v>
      </c>
      <c r="E80" s="324">
        <f t="shared" si="15"/>
        <v>1</v>
      </c>
    </row>
    <row r="81" spans="1:5" x14ac:dyDescent="0.25">
      <c r="A81" s="318" t="s">
        <v>27</v>
      </c>
      <c r="B81" s="318">
        <v>455</v>
      </c>
      <c r="C81" s="319">
        <f>Теплоэнергия!C78</f>
        <v>370</v>
      </c>
      <c r="D81" s="320">
        <f t="shared" si="14"/>
        <v>-85</v>
      </c>
      <c r="E81" s="324">
        <f t="shared" si="15"/>
        <v>0.81318681318681318</v>
      </c>
    </row>
    <row r="82" spans="1:5" x14ac:dyDescent="0.25">
      <c r="A82" s="318"/>
      <c r="B82" s="318"/>
      <c r="C82" s="323"/>
      <c r="D82" s="320"/>
      <c r="E82" s="324"/>
    </row>
    <row r="83" spans="1:5" x14ac:dyDescent="0.25">
      <c r="A83" s="314" t="s">
        <v>167</v>
      </c>
      <c r="B83" s="314"/>
      <c r="C83" s="315"/>
      <c r="D83" s="316"/>
      <c r="E83" s="317"/>
    </row>
    <row r="84" spans="1:5" x14ac:dyDescent="0.25">
      <c r="A84" s="314" t="s">
        <v>150</v>
      </c>
      <c r="B84" s="314">
        <v>424.40999999999997</v>
      </c>
      <c r="C84" s="315">
        <f>ГВС!C24</f>
        <v>306.83999999999997</v>
      </c>
      <c r="D84" s="316">
        <f t="shared" si="14"/>
        <v>-117.57</v>
      </c>
      <c r="E84" s="317">
        <f t="shared" si="15"/>
        <v>0.7229801371315473</v>
      </c>
    </row>
    <row r="85" spans="1:5" x14ac:dyDescent="0.25">
      <c r="A85" s="318" t="s">
        <v>30</v>
      </c>
      <c r="B85" s="318">
        <v>1.2</v>
      </c>
      <c r="C85" s="319">
        <f>ГВС!C25</f>
        <v>1.2</v>
      </c>
      <c r="D85" s="320">
        <f t="shared" si="14"/>
        <v>0</v>
      </c>
      <c r="E85" s="324">
        <f t="shared" si="15"/>
        <v>1</v>
      </c>
    </row>
    <row r="86" spans="1:5" x14ac:dyDescent="0.25">
      <c r="A86" s="318" t="s">
        <v>31</v>
      </c>
      <c r="B86" s="318">
        <v>423.21</v>
      </c>
      <c r="C86" s="319">
        <f>ГВС!C26</f>
        <v>305.64</v>
      </c>
      <c r="D86" s="320">
        <f t="shared" si="14"/>
        <v>-117.57</v>
      </c>
      <c r="E86" s="324">
        <f t="shared" si="15"/>
        <v>0.72219465513574821</v>
      </c>
    </row>
    <row r="87" spans="1:5" ht="25.2" customHeight="1" x14ac:dyDescent="0.25">
      <c r="A87" s="314" t="s">
        <v>168</v>
      </c>
      <c r="B87" s="314"/>
      <c r="C87" s="315"/>
      <c r="D87" s="316"/>
      <c r="E87" s="317"/>
    </row>
    <row r="88" spans="1:5" x14ac:dyDescent="0.25">
      <c r="A88" s="314" t="s">
        <v>154</v>
      </c>
      <c r="B88" s="314">
        <v>8998.4399999999987</v>
      </c>
      <c r="C88" s="315">
        <f>ЖБО!C91</f>
        <v>10916.339999999998</v>
      </c>
      <c r="D88" s="316">
        <f t="shared" si="14"/>
        <v>1917.8999999999996</v>
      </c>
      <c r="E88" s="317">
        <f t="shared" si="15"/>
        <v>1.2131369437369144</v>
      </c>
    </row>
    <row r="89" spans="1:5" x14ac:dyDescent="0.25">
      <c r="A89" s="318" t="s">
        <v>30</v>
      </c>
      <c r="B89" s="318">
        <v>6.7399999999999993</v>
      </c>
      <c r="C89" s="319">
        <f>ЖБО!C92</f>
        <v>6.7399999999999993</v>
      </c>
      <c r="D89" s="320">
        <f t="shared" si="14"/>
        <v>0</v>
      </c>
      <c r="E89" s="324">
        <f t="shared" si="15"/>
        <v>1</v>
      </c>
    </row>
    <row r="90" spans="1:5" x14ac:dyDescent="0.25">
      <c r="A90" s="318" t="s">
        <v>31</v>
      </c>
      <c r="B90" s="318">
        <v>8871.0999999999985</v>
      </c>
      <c r="C90" s="319">
        <f>ЖБО!C93</f>
        <v>10788.999999999998</v>
      </c>
      <c r="D90" s="320">
        <f t="shared" si="14"/>
        <v>1917.8999999999996</v>
      </c>
      <c r="E90" s="324">
        <f t="shared" si="15"/>
        <v>1.2161964130716596</v>
      </c>
    </row>
    <row r="91" spans="1:5" x14ac:dyDescent="0.25">
      <c r="A91" s="318" t="s">
        <v>61</v>
      </c>
      <c r="B91" s="318">
        <v>86.40000000000002</v>
      </c>
      <c r="C91" s="319">
        <f>ЖБО!C94</f>
        <v>86.40000000000002</v>
      </c>
      <c r="D91" s="320">
        <f t="shared" si="14"/>
        <v>0</v>
      </c>
      <c r="E91" s="324">
        <f t="shared" si="15"/>
        <v>1</v>
      </c>
    </row>
    <row r="92" spans="1:5" x14ac:dyDescent="0.25">
      <c r="A92" s="318" t="s">
        <v>134</v>
      </c>
      <c r="B92" s="318">
        <v>34.20000000000001</v>
      </c>
      <c r="C92" s="319">
        <f>ЖБО!C95</f>
        <v>34.20000000000001</v>
      </c>
      <c r="D92" s="320">
        <f t="shared" si="14"/>
        <v>0</v>
      </c>
      <c r="E92" s="324">
        <f t="shared" si="15"/>
        <v>1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Эл.Энергия</vt:lpstr>
      <vt:lpstr>Газ</vt:lpstr>
      <vt:lpstr>Вода</vt:lpstr>
      <vt:lpstr>Теплоэнергия</vt:lpstr>
      <vt:lpstr>ГВС</vt:lpstr>
      <vt:lpstr>Водоотведение</vt:lpstr>
      <vt:lpstr>ТКО</vt:lpstr>
      <vt:lpstr>ТКО (2)</vt:lpstr>
      <vt:lpstr>ЖБО</vt:lpstr>
      <vt:lpstr>анализ роста к2021</vt:lpstr>
      <vt:lpstr>'анализ роста к2021'!Область_печати</vt:lpstr>
      <vt:lpstr>Вода!Область_печати</vt:lpstr>
      <vt:lpstr>Водоотведение!Область_печати</vt:lpstr>
      <vt:lpstr>Газ!Область_печати</vt:lpstr>
      <vt:lpstr>ГВС!Область_печати</vt:lpstr>
      <vt:lpstr>ЖБО!Область_печати</vt:lpstr>
      <vt:lpstr>Теплоэнергия!Область_печати</vt:lpstr>
      <vt:lpstr>ТКО!Область_печати</vt:lpstr>
      <vt:lpstr>'ТКО (2)'!Область_печати</vt:lpstr>
      <vt:lpstr>Эл.Энергия!Область_печати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2021-07-19T13:23:31Z</dcterms:modified>
</cp:coreProperties>
</file>